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drawings/drawing8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drawings/drawing10.xml" ContentType="application/vnd.openxmlformats-officedocument.drawing+xml"/>
  <Override PartName="/xl/charts/chart22.xml" ContentType="application/vnd.openxmlformats-officedocument.drawingml.chart+xml"/>
  <Override PartName="/xl/drawings/drawing11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2.xml" ContentType="application/vnd.openxmlformats-officedocument.drawing+xml"/>
  <Override PartName="/xl/comments5.xml" ContentType="application/vnd.openxmlformats-officedocument.spreadsheetml.comments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3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4.xml" ContentType="application/vnd.openxmlformats-officedocument.drawing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15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fphi\AppData\Local\Temp\tmp16bdt1ze\"/>
    </mc:Choice>
  </mc:AlternateContent>
  <xr:revisionPtr revIDLastSave="0" documentId="8_{A9163795-0A58-400F-BFE8-5F9A8B2525D0}" xr6:coauthVersionLast="47" xr6:coauthVersionMax="47" xr10:uidLastSave="{00000000-0000-0000-0000-000000000000}"/>
  <bookViews>
    <workbookView xWindow="-110" yWindow="-110" windowWidth="38620" windowHeight="21100" xr2:uid="{5EC4B2FF-E14D-470C-A817-F4A3CF8CDDBE}"/>
  </bookViews>
  <sheets>
    <sheet name="Read me" sheetId="1" r:id="rId1"/>
    <sheet name="C01A" sheetId="2" r:id="rId2"/>
    <sheet name="C02A" sheetId="3" r:id="rId3"/>
    <sheet name="C03A" sheetId="4" r:id="rId4"/>
    <sheet name="C04A" sheetId="5" r:id="rId5"/>
    <sheet name="C05X" sheetId="6" r:id="rId6"/>
    <sheet name="C06F" sheetId="7" r:id="rId7"/>
    <sheet name="C07C" sheetId="8" r:id="rId8"/>
    <sheet name="C08H" sheetId="9" r:id="rId9"/>
    <sheet name="C09C" sheetId="10" r:id="rId10"/>
    <sheet name="C10D" sheetId="11" r:id="rId11"/>
    <sheet name="C11A" sheetId="12" r:id="rId12"/>
    <sheet name="C12A" sheetId="13" r:id="rId13"/>
    <sheet name="C13D" sheetId="14" r:id="rId14"/>
    <sheet name="T01B" sheetId="15" r:id="rId15"/>
    <sheet name="T02A" sheetId="16" r:id="rId16"/>
    <sheet name="T03A" sheetId="17" r:id="rId17"/>
    <sheet name="T04A" sheetId="18" r:id="rId18"/>
  </sheets>
  <definedNames>
    <definedName name="_xlnm.Print_Area" localSheetId="1">'C01A'!$G$1:$R$36</definedName>
    <definedName name="_xlnm.Print_Area" localSheetId="2">'C02A'!$W$1:$AI$73</definedName>
    <definedName name="_xlnm.Print_Area" localSheetId="3">'C03A'!$AD$1:$AO$37</definedName>
    <definedName name="_xlnm.Print_Area" localSheetId="4">'C04A'!$Z$1:$AR$32</definedName>
    <definedName name="_xlnm.Print_Area" localSheetId="5">'C05X'!$AV$1:$BI$46</definedName>
    <definedName name="_xlnm.Print_Area" localSheetId="6">'C06F'!$AN$1:$BG$35</definedName>
    <definedName name="_xlnm.Print_Area" localSheetId="7">'C07C'!$N$1:$AA$36</definedName>
    <definedName name="_xlnm.Print_Area" localSheetId="8">'C08H'!$V$1:$AL$81</definedName>
    <definedName name="_xlnm.Print_Area" localSheetId="9">'C09C'!$F$1:$T$46</definedName>
    <definedName name="_xlnm.Print_Area" localSheetId="10">'C10D'!$F$1:$T$40</definedName>
    <definedName name="_xlnm.Print_Area" localSheetId="11">'C11A'!$I$4:$Z$88</definedName>
    <definedName name="_xlnm.Print_Area" localSheetId="12">'C12A'!$AV$1:$BS$33</definedName>
    <definedName name="_xlnm.Print_Area" localSheetId="13">'C13D'!$A$109:$N$148</definedName>
    <definedName name="_xlnm.Print_Area" localSheetId="0">'Read me'!$A$2:$A$16</definedName>
    <definedName name="_xlnm.Print_Area" localSheetId="14">T01B!$A$9:$O$35</definedName>
    <definedName name="_xlnm.Print_Area" localSheetId="15">T02A!$A$9:$J$35</definedName>
    <definedName name="_xlnm.Print_Area" localSheetId="16">T03A!$A$9:$H$35</definedName>
    <definedName name="_xlnm.Print_Area" localSheetId="17">T04A!$A$9:$F$36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P35" i="18" l="1"/>
  <c r="P34" i="18"/>
  <c r="P33" i="18"/>
  <c r="P32" i="18"/>
  <c r="P31" i="18"/>
  <c r="P30" i="18"/>
  <c r="P29" i="18"/>
  <c r="P28" i="18"/>
  <c r="P27" i="18"/>
  <c r="P26" i="18"/>
  <c r="P25" i="18"/>
  <c r="P24" i="18"/>
  <c r="P23" i="18"/>
  <c r="P22" i="18"/>
  <c r="P21" i="18"/>
  <c r="P20" i="18"/>
  <c r="P19" i="18"/>
  <c r="P18" i="18"/>
  <c r="P17" i="18"/>
  <c r="P16" i="18"/>
  <c r="P15" i="18"/>
  <c r="O35" i="18"/>
  <c r="O34" i="18"/>
  <c r="O33" i="18"/>
  <c r="O32" i="18"/>
  <c r="O31" i="18"/>
  <c r="O30" i="18"/>
  <c r="O29" i="18"/>
  <c r="O28" i="18"/>
  <c r="O27" i="18"/>
  <c r="O26" i="18"/>
  <c r="O25" i="18"/>
  <c r="O24" i="18"/>
  <c r="O23" i="18"/>
  <c r="O22" i="18"/>
  <c r="O21" i="18"/>
  <c r="O20" i="18"/>
  <c r="O19" i="18"/>
  <c r="O18" i="18"/>
  <c r="O17" i="18"/>
  <c r="O16" i="18"/>
  <c r="O15" i="18"/>
  <c r="N35" i="18"/>
  <c r="N34" i="18"/>
  <c r="N33" i="18"/>
  <c r="N32" i="18"/>
  <c r="N31" i="18"/>
  <c r="N30" i="18"/>
  <c r="N29" i="18"/>
  <c r="N28" i="18"/>
  <c r="N27" i="18"/>
  <c r="N26" i="18"/>
  <c r="N25" i="18"/>
  <c r="N24" i="18"/>
  <c r="N23" i="18"/>
  <c r="N22" i="18"/>
  <c r="N21" i="18"/>
  <c r="N20" i="18"/>
  <c r="N19" i="18"/>
  <c r="N18" i="18"/>
  <c r="N17" i="18"/>
  <c r="N16" i="18"/>
  <c r="N15" i="18"/>
  <c r="M35" i="18"/>
  <c r="M34" i="18"/>
  <c r="M33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L35" i="18"/>
  <c r="L34" i="18"/>
  <c r="L33" i="18"/>
  <c r="L32" i="18"/>
  <c r="L31" i="18"/>
  <c r="L30" i="18"/>
  <c r="L29" i="18"/>
  <c r="L28" i="18"/>
  <c r="L27" i="18"/>
  <c r="L26" i="18"/>
  <c r="L25" i="18"/>
  <c r="L24" i="18"/>
  <c r="L23" i="18"/>
  <c r="L22" i="18"/>
  <c r="L21" i="18"/>
  <c r="L20" i="18"/>
  <c r="L19" i="18"/>
  <c r="L18" i="18"/>
  <c r="L17" i="18"/>
  <c r="L16" i="18"/>
  <c r="L15" i="18"/>
  <c r="K35" i="18"/>
  <c r="K34" i="18"/>
  <c r="K33" i="18"/>
  <c r="K32" i="18"/>
  <c r="K31" i="18"/>
  <c r="K30" i="18"/>
  <c r="K29" i="18"/>
  <c r="K28" i="18"/>
  <c r="K27" i="18"/>
  <c r="K26" i="18"/>
  <c r="K25" i="18"/>
  <c r="K24" i="18"/>
  <c r="K23" i="18"/>
  <c r="K22" i="18"/>
  <c r="K21" i="18"/>
  <c r="K20" i="18"/>
  <c r="K19" i="18"/>
  <c r="K18" i="18"/>
  <c r="K17" i="18"/>
  <c r="K16" i="18"/>
  <c r="K15" i="18"/>
  <c r="J35" i="18"/>
  <c r="J34" i="18"/>
  <c r="J33" i="18"/>
  <c r="J32" i="18"/>
  <c r="J31" i="18"/>
  <c r="J30" i="18"/>
  <c r="J29" i="18"/>
  <c r="J28" i="18"/>
  <c r="J27" i="18"/>
  <c r="J26" i="18"/>
  <c r="J25" i="18"/>
  <c r="J24" i="18"/>
  <c r="J23" i="18"/>
  <c r="J22" i="18"/>
  <c r="J21" i="18"/>
  <c r="J20" i="18"/>
  <c r="J19" i="18"/>
  <c r="J18" i="18"/>
  <c r="J17" i="18"/>
  <c r="J16" i="18"/>
  <c r="J15" i="18"/>
  <c r="I35" i="18"/>
  <c r="I34" i="18"/>
  <c r="I33" i="18"/>
  <c r="I32" i="18"/>
  <c r="I31" i="18"/>
  <c r="I30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I16" i="18"/>
  <c r="I15" i="18"/>
  <c r="H15" i="18"/>
  <c r="G15" i="18"/>
  <c r="E35" i="18"/>
  <c r="D35" i="18"/>
  <c r="C35" i="18"/>
  <c r="B35" i="18"/>
  <c r="E34" i="18"/>
  <c r="D34" i="18"/>
  <c r="E33" i="18"/>
  <c r="D33" i="18"/>
  <c r="C33" i="18"/>
  <c r="B33" i="18"/>
  <c r="E32" i="18"/>
  <c r="D32" i="18"/>
  <c r="E31" i="18"/>
  <c r="D31" i="18"/>
  <c r="C31" i="18"/>
  <c r="B31" i="18"/>
  <c r="E30" i="18"/>
  <c r="D30" i="18"/>
  <c r="E29" i="18"/>
  <c r="D29" i="18"/>
  <c r="C28" i="18"/>
  <c r="B28" i="18"/>
  <c r="E27" i="18"/>
  <c r="D27" i="18"/>
  <c r="C27" i="18"/>
  <c r="B27" i="18"/>
  <c r="E26" i="18"/>
  <c r="D26" i="18"/>
  <c r="C26" i="18"/>
  <c r="B26" i="18"/>
  <c r="E25" i="18"/>
  <c r="D25" i="18"/>
  <c r="E24" i="18"/>
  <c r="D24" i="18"/>
  <c r="E23" i="18"/>
  <c r="D23" i="18"/>
  <c r="E22" i="18"/>
  <c r="D22" i="18"/>
  <c r="E21" i="18"/>
  <c r="D21" i="18"/>
  <c r="E20" i="18"/>
  <c r="D20" i="18"/>
  <c r="E19" i="18"/>
  <c r="D19" i="18"/>
  <c r="C19" i="18"/>
  <c r="B19" i="18"/>
  <c r="E18" i="18"/>
  <c r="D18" i="18"/>
  <c r="E17" i="18"/>
  <c r="D17" i="18"/>
  <c r="E16" i="18"/>
  <c r="D16" i="18"/>
  <c r="E15" i="18"/>
  <c r="D15" i="18"/>
  <c r="A11" i="18"/>
  <c r="A10" i="18"/>
  <c r="A9" i="18"/>
  <c r="B7" i="18"/>
  <c r="H35" i="17"/>
  <c r="G35" i="17"/>
  <c r="F35" i="17"/>
  <c r="E35" i="17"/>
  <c r="D35" i="17"/>
  <c r="C35" i="17"/>
  <c r="B35" i="17"/>
  <c r="H34" i="17"/>
  <c r="G34" i="17"/>
  <c r="F34" i="17"/>
  <c r="E34" i="17"/>
  <c r="H33" i="17"/>
  <c r="G33" i="17"/>
  <c r="F33" i="17"/>
  <c r="E33" i="17"/>
  <c r="D33" i="17"/>
  <c r="C33" i="17"/>
  <c r="B33" i="17"/>
  <c r="H32" i="17"/>
  <c r="G32" i="17"/>
  <c r="F32" i="17"/>
  <c r="E32" i="17"/>
  <c r="H31" i="17"/>
  <c r="G31" i="17"/>
  <c r="F31" i="17"/>
  <c r="E31" i="17"/>
  <c r="D31" i="17"/>
  <c r="C31" i="17"/>
  <c r="B31" i="17"/>
  <c r="H30" i="17"/>
  <c r="G30" i="17"/>
  <c r="F30" i="17"/>
  <c r="E30" i="17"/>
  <c r="H29" i="17"/>
  <c r="G29" i="17"/>
  <c r="F29" i="17"/>
  <c r="E29" i="17"/>
  <c r="H28" i="17"/>
  <c r="G28" i="17"/>
  <c r="F28" i="17"/>
  <c r="E28" i="17"/>
  <c r="D28" i="17"/>
  <c r="C28" i="17"/>
  <c r="B28" i="17"/>
  <c r="H27" i="17"/>
  <c r="G27" i="17"/>
  <c r="F27" i="17"/>
  <c r="E27" i="17"/>
  <c r="D27" i="17"/>
  <c r="C27" i="17"/>
  <c r="B27" i="17"/>
  <c r="H26" i="17"/>
  <c r="G26" i="17"/>
  <c r="F26" i="17"/>
  <c r="E26" i="17"/>
  <c r="D26" i="17"/>
  <c r="C26" i="17"/>
  <c r="B26" i="17"/>
  <c r="H25" i="17"/>
  <c r="G25" i="17"/>
  <c r="F25" i="17"/>
  <c r="E25" i="17"/>
  <c r="H24" i="17"/>
  <c r="G24" i="17"/>
  <c r="F24" i="17"/>
  <c r="E24" i="17"/>
  <c r="H23" i="17"/>
  <c r="G23" i="17"/>
  <c r="F23" i="17"/>
  <c r="E23" i="17"/>
  <c r="H22" i="17"/>
  <c r="G22" i="17"/>
  <c r="F22" i="17"/>
  <c r="E22" i="17"/>
  <c r="H21" i="17"/>
  <c r="G21" i="17"/>
  <c r="F21" i="17"/>
  <c r="E21" i="17"/>
  <c r="H20" i="17"/>
  <c r="G20" i="17"/>
  <c r="F20" i="17"/>
  <c r="E20" i="17"/>
  <c r="H19" i="17"/>
  <c r="G19" i="17"/>
  <c r="F19" i="17"/>
  <c r="E19" i="17"/>
  <c r="D19" i="17"/>
  <c r="C19" i="17"/>
  <c r="B19" i="17"/>
  <c r="H18" i="17"/>
  <c r="G18" i="17"/>
  <c r="F18" i="17"/>
  <c r="E18" i="17"/>
  <c r="H17" i="17"/>
  <c r="G17" i="17"/>
  <c r="F17" i="17"/>
  <c r="E17" i="17"/>
  <c r="H16" i="17"/>
  <c r="G16" i="17"/>
  <c r="F16" i="17"/>
  <c r="E16" i="17"/>
  <c r="H15" i="17"/>
  <c r="G15" i="17"/>
  <c r="F15" i="17"/>
  <c r="E15" i="17"/>
  <c r="A11" i="17"/>
  <c r="A10" i="17"/>
  <c r="A9" i="17"/>
  <c r="B7" i="17"/>
  <c r="AB34" i="16"/>
  <c r="AB33" i="16"/>
  <c r="AB32" i="16"/>
  <c r="AB31" i="16"/>
  <c r="AB30" i="16"/>
  <c r="AB29" i="16"/>
  <c r="AB28" i="16"/>
  <c r="AB27" i="16"/>
  <c r="AB26" i="16"/>
  <c r="AB25" i="16"/>
  <c r="AB24" i="16"/>
  <c r="AB23" i="16"/>
  <c r="AB22" i="16"/>
  <c r="AB21" i="16"/>
  <c r="AB20" i="16"/>
  <c r="AB19" i="16"/>
  <c r="AB18" i="16"/>
  <c r="AB17" i="16"/>
  <c r="AB16" i="16"/>
  <c r="AB15" i="16"/>
  <c r="AA34" i="16"/>
  <c r="AA33" i="16"/>
  <c r="AA32" i="16"/>
  <c r="AA31" i="16"/>
  <c r="AA30" i="16"/>
  <c r="AA29" i="16"/>
  <c r="AA28" i="16"/>
  <c r="AA27" i="16"/>
  <c r="AA26" i="16"/>
  <c r="AA25" i="16"/>
  <c r="AA24" i="16"/>
  <c r="AA23" i="16"/>
  <c r="AA22" i="16"/>
  <c r="AA21" i="16"/>
  <c r="AA20" i="16"/>
  <c r="AA19" i="16"/>
  <c r="AA18" i="16"/>
  <c r="AA17" i="16"/>
  <c r="AA16" i="16"/>
  <c r="AA15" i="16"/>
  <c r="Z34" i="16"/>
  <c r="Z33" i="16"/>
  <c r="Z32" i="16"/>
  <c r="Z31" i="16"/>
  <c r="Z30" i="16"/>
  <c r="Z29" i="16"/>
  <c r="Z28" i="16"/>
  <c r="Z27" i="16"/>
  <c r="Z26" i="16"/>
  <c r="Z25" i="16"/>
  <c r="Z24" i="16"/>
  <c r="Z23" i="16"/>
  <c r="Z22" i="16"/>
  <c r="Z21" i="16"/>
  <c r="Z20" i="16"/>
  <c r="Z19" i="16"/>
  <c r="Z18" i="16"/>
  <c r="Z17" i="16"/>
  <c r="Z16" i="16"/>
  <c r="Z15" i="16"/>
  <c r="Y34" i="16"/>
  <c r="Y33" i="16"/>
  <c r="Y32" i="16"/>
  <c r="Y31" i="16"/>
  <c r="Y30" i="16"/>
  <c r="Y29" i="16"/>
  <c r="Y28" i="16"/>
  <c r="Y27" i="16"/>
  <c r="Y26" i="16"/>
  <c r="Y25" i="16"/>
  <c r="Y24" i="16"/>
  <c r="Y23" i="16"/>
  <c r="Y22" i="16"/>
  <c r="Y21" i="16"/>
  <c r="Y20" i="16"/>
  <c r="Y19" i="16"/>
  <c r="Y18" i="16"/>
  <c r="Y17" i="16"/>
  <c r="Y16" i="16"/>
  <c r="Y15" i="16"/>
  <c r="X34" i="16"/>
  <c r="X33" i="16"/>
  <c r="X32" i="16"/>
  <c r="X31" i="16"/>
  <c r="X30" i="16"/>
  <c r="X29" i="16"/>
  <c r="X28" i="16"/>
  <c r="X27" i="16"/>
  <c r="X26" i="16"/>
  <c r="X25" i="16"/>
  <c r="X24" i="16"/>
  <c r="X23" i="16"/>
  <c r="X22" i="16"/>
  <c r="X21" i="16"/>
  <c r="X20" i="16"/>
  <c r="X19" i="16"/>
  <c r="X18" i="16"/>
  <c r="X17" i="16"/>
  <c r="X16" i="16"/>
  <c r="X15" i="16"/>
  <c r="W34" i="16"/>
  <c r="W33" i="16"/>
  <c r="W32" i="16"/>
  <c r="W31" i="16"/>
  <c r="W30" i="16"/>
  <c r="W29" i="16"/>
  <c r="W28" i="16"/>
  <c r="W27" i="16"/>
  <c r="W26" i="16"/>
  <c r="W25" i="16"/>
  <c r="W24" i="16"/>
  <c r="W23" i="16"/>
  <c r="W22" i="16"/>
  <c r="W21" i="16"/>
  <c r="W20" i="16"/>
  <c r="W19" i="16"/>
  <c r="W18" i="16"/>
  <c r="W17" i="16"/>
  <c r="W16" i="16"/>
  <c r="W15" i="16"/>
  <c r="V34" i="16"/>
  <c r="V33" i="16"/>
  <c r="V32" i="16"/>
  <c r="V31" i="16"/>
  <c r="V30" i="16"/>
  <c r="V29" i="16"/>
  <c r="V28" i="16"/>
  <c r="V27" i="16"/>
  <c r="V26" i="16"/>
  <c r="V25" i="16"/>
  <c r="V24" i="16"/>
  <c r="V23" i="16"/>
  <c r="V22" i="16"/>
  <c r="V21" i="16"/>
  <c r="V20" i="16"/>
  <c r="V19" i="16"/>
  <c r="V18" i="16"/>
  <c r="V17" i="16"/>
  <c r="V16" i="16"/>
  <c r="V15" i="16"/>
  <c r="U34" i="16"/>
  <c r="U33" i="16"/>
  <c r="U32" i="16"/>
  <c r="U31" i="16"/>
  <c r="U30" i="16"/>
  <c r="U29" i="16"/>
  <c r="U28" i="16"/>
  <c r="U27" i="16"/>
  <c r="U26" i="16"/>
  <c r="U25" i="16"/>
  <c r="U24" i="16"/>
  <c r="U23" i="16"/>
  <c r="U22" i="16"/>
  <c r="U21" i="16"/>
  <c r="U20" i="16"/>
  <c r="U19" i="16"/>
  <c r="U18" i="16"/>
  <c r="U17" i="16"/>
  <c r="U16" i="16"/>
  <c r="U15" i="16"/>
  <c r="T34" i="16"/>
  <c r="T33" i="16"/>
  <c r="T32" i="16"/>
  <c r="T31" i="16"/>
  <c r="T30" i="16"/>
  <c r="T29" i="16"/>
  <c r="T28" i="16"/>
  <c r="T27" i="16"/>
  <c r="T26" i="16"/>
  <c r="T25" i="16"/>
  <c r="T24" i="16"/>
  <c r="T23" i="16"/>
  <c r="T22" i="16"/>
  <c r="T21" i="16"/>
  <c r="T20" i="16"/>
  <c r="T19" i="16"/>
  <c r="T18" i="16"/>
  <c r="T17" i="16"/>
  <c r="T16" i="16"/>
  <c r="T15" i="16"/>
  <c r="S34" i="16"/>
  <c r="S33" i="16"/>
  <c r="S32" i="16"/>
  <c r="S31" i="16"/>
  <c r="S30" i="16"/>
  <c r="S29" i="16"/>
  <c r="S28" i="16"/>
  <c r="S27" i="16"/>
  <c r="S26" i="16"/>
  <c r="S25" i="16"/>
  <c r="S24" i="16"/>
  <c r="S23" i="16"/>
  <c r="S22" i="16"/>
  <c r="S21" i="16"/>
  <c r="S20" i="16"/>
  <c r="S19" i="16"/>
  <c r="S18" i="16"/>
  <c r="S17" i="16"/>
  <c r="S16" i="16"/>
  <c r="S15" i="16"/>
  <c r="R34" i="16"/>
  <c r="R33" i="16"/>
  <c r="R32" i="16"/>
  <c r="R31" i="16"/>
  <c r="R30" i="16"/>
  <c r="R29" i="16"/>
  <c r="R28" i="16"/>
  <c r="R27" i="16"/>
  <c r="R26" i="16"/>
  <c r="R25" i="16"/>
  <c r="R24" i="16"/>
  <c r="R23" i="16"/>
  <c r="R22" i="16"/>
  <c r="R21" i="16"/>
  <c r="R20" i="16"/>
  <c r="R19" i="16"/>
  <c r="R18" i="16"/>
  <c r="R17" i="16"/>
  <c r="R16" i="16"/>
  <c r="R15" i="16"/>
  <c r="Q34" i="16"/>
  <c r="Q33" i="16"/>
  <c r="Q32" i="16"/>
  <c r="Q31" i="16"/>
  <c r="Q30" i="16"/>
  <c r="Q29" i="16"/>
  <c r="Q28" i="16"/>
  <c r="Q27" i="16"/>
  <c r="Q26" i="16"/>
  <c r="Q25" i="16"/>
  <c r="Q24" i="16"/>
  <c r="Q23" i="16"/>
  <c r="Q22" i="16"/>
  <c r="Q21" i="16"/>
  <c r="Q20" i="16"/>
  <c r="Q19" i="16"/>
  <c r="Q18" i="16"/>
  <c r="Q17" i="16"/>
  <c r="Q16" i="16"/>
  <c r="Q15" i="16"/>
  <c r="P34" i="16"/>
  <c r="P33" i="16"/>
  <c r="P32" i="16"/>
  <c r="P31" i="16"/>
  <c r="P30" i="16"/>
  <c r="P29" i="16"/>
  <c r="P28" i="16"/>
  <c r="P27" i="16"/>
  <c r="P26" i="16"/>
  <c r="P25" i="16"/>
  <c r="P24" i="16"/>
  <c r="P23" i="16"/>
  <c r="P22" i="16"/>
  <c r="P21" i="16"/>
  <c r="P20" i="16"/>
  <c r="P19" i="16"/>
  <c r="P18" i="16"/>
  <c r="P17" i="16"/>
  <c r="P16" i="16"/>
  <c r="P15" i="16"/>
  <c r="O34" i="16"/>
  <c r="O33" i="16"/>
  <c r="O32" i="16"/>
  <c r="O31" i="16"/>
  <c r="O30" i="16"/>
  <c r="O29" i="16"/>
  <c r="O28" i="16"/>
  <c r="O27" i="16"/>
  <c r="O26" i="16"/>
  <c r="O25" i="16"/>
  <c r="O24" i="16"/>
  <c r="O23" i="16"/>
  <c r="O22" i="16"/>
  <c r="O21" i="16"/>
  <c r="O20" i="16"/>
  <c r="O19" i="16"/>
  <c r="O18" i="16"/>
  <c r="O17" i="16"/>
  <c r="O16" i="16"/>
  <c r="O15" i="16"/>
  <c r="N34" i="16"/>
  <c r="N33" i="16"/>
  <c r="N32" i="16"/>
  <c r="N31" i="16"/>
  <c r="N30" i="16"/>
  <c r="N29" i="16"/>
  <c r="N28" i="16"/>
  <c r="N27" i="16"/>
  <c r="N26" i="16"/>
  <c r="N25" i="16"/>
  <c r="N24" i="16"/>
  <c r="N23" i="16"/>
  <c r="N22" i="16"/>
  <c r="N21" i="16"/>
  <c r="N20" i="16"/>
  <c r="N19" i="16"/>
  <c r="N18" i="16"/>
  <c r="N17" i="16"/>
  <c r="N16" i="16"/>
  <c r="N1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L15" i="16"/>
  <c r="K15" i="16"/>
  <c r="I34" i="16"/>
  <c r="H34" i="16"/>
  <c r="G34" i="16"/>
  <c r="F34" i="16"/>
  <c r="D34" i="16"/>
  <c r="C34" i="16"/>
  <c r="B34" i="16"/>
  <c r="A34" i="16"/>
  <c r="I33" i="16"/>
  <c r="H33" i="16"/>
  <c r="G33" i="16"/>
  <c r="F33" i="16"/>
  <c r="D33" i="16"/>
  <c r="C33" i="16"/>
  <c r="B33" i="16"/>
  <c r="A33" i="16"/>
  <c r="I32" i="16"/>
  <c r="H32" i="16"/>
  <c r="D32" i="16"/>
  <c r="C32" i="16"/>
  <c r="I31" i="16"/>
  <c r="H31" i="16"/>
  <c r="D31" i="16"/>
  <c r="C31" i="16"/>
  <c r="I30" i="16"/>
  <c r="H30" i="16"/>
  <c r="D30" i="16"/>
  <c r="C30" i="16"/>
  <c r="I29" i="16"/>
  <c r="H29" i="16"/>
  <c r="D29" i="16"/>
  <c r="C29" i="16"/>
  <c r="I28" i="16"/>
  <c r="H28" i="16"/>
  <c r="G28" i="16"/>
  <c r="F28" i="16"/>
  <c r="D28" i="16"/>
  <c r="C28" i="16"/>
  <c r="B28" i="16"/>
  <c r="A28" i="16"/>
  <c r="I27" i="16"/>
  <c r="H27" i="16"/>
  <c r="D27" i="16"/>
  <c r="C27" i="16"/>
  <c r="I26" i="16"/>
  <c r="H26" i="16"/>
  <c r="D26" i="16"/>
  <c r="C26" i="16"/>
  <c r="I25" i="16"/>
  <c r="H25" i="16"/>
  <c r="D25" i="16"/>
  <c r="C25" i="16"/>
  <c r="I24" i="16"/>
  <c r="H24" i="16"/>
  <c r="D24" i="16"/>
  <c r="C24" i="16"/>
  <c r="I23" i="16"/>
  <c r="H23" i="16"/>
  <c r="G23" i="16"/>
  <c r="F23" i="16"/>
  <c r="D23" i="16"/>
  <c r="C23" i="16"/>
  <c r="B23" i="16"/>
  <c r="A23" i="16"/>
  <c r="I22" i="16"/>
  <c r="H22" i="16"/>
  <c r="D22" i="16"/>
  <c r="C22" i="16"/>
  <c r="I21" i="16"/>
  <c r="H21" i="16"/>
  <c r="D21" i="16"/>
  <c r="C21" i="16"/>
  <c r="I20" i="16"/>
  <c r="H20" i="16"/>
  <c r="D20" i="16"/>
  <c r="C20" i="16"/>
  <c r="I19" i="16"/>
  <c r="H19" i="16"/>
  <c r="D19" i="16"/>
  <c r="C19" i="16"/>
  <c r="I18" i="16"/>
  <c r="H18" i="16"/>
  <c r="D18" i="16"/>
  <c r="C18" i="16"/>
  <c r="I17" i="16"/>
  <c r="H17" i="16"/>
  <c r="D17" i="16"/>
  <c r="C17" i="16"/>
  <c r="I16" i="16"/>
  <c r="H16" i="16"/>
  <c r="D16" i="16"/>
  <c r="C16" i="16"/>
  <c r="I15" i="16"/>
  <c r="H15" i="16"/>
  <c r="D15" i="16"/>
  <c r="C15" i="16"/>
  <c r="F13" i="16"/>
  <c r="A13" i="16"/>
  <c r="A11" i="16"/>
  <c r="A10" i="16"/>
  <c r="A9" i="16"/>
  <c r="B7" i="16"/>
  <c r="O34" i="15"/>
  <c r="N34" i="15"/>
  <c r="M34" i="15"/>
  <c r="L34" i="15"/>
  <c r="K34" i="15"/>
  <c r="J34" i="15"/>
  <c r="I34" i="15"/>
  <c r="G34" i="15"/>
  <c r="F34" i="15"/>
  <c r="E34" i="15"/>
  <c r="D34" i="15"/>
  <c r="C34" i="15"/>
  <c r="B34" i="15"/>
  <c r="A34" i="15"/>
  <c r="O33" i="15"/>
  <c r="N33" i="15"/>
  <c r="M33" i="15"/>
  <c r="L33" i="15"/>
  <c r="K33" i="15"/>
  <c r="J33" i="15"/>
  <c r="I33" i="15"/>
  <c r="G33" i="15"/>
  <c r="F33" i="15"/>
  <c r="E33" i="15"/>
  <c r="D33" i="15"/>
  <c r="C33" i="15"/>
  <c r="B33" i="15"/>
  <c r="A33" i="15"/>
  <c r="O32" i="15"/>
  <c r="N32" i="15"/>
  <c r="M32" i="15"/>
  <c r="L32" i="15"/>
  <c r="G32" i="15"/>
  <c r="F32" i="15"/>
  <c r="E32" i="15"/>
  <c r="D32" i="15"/>
  <c r="O31" i="15"/>
  <c r="N31" i="15"/>
  <c r="M31" i="15"/>
  <c r="L31" i="15"/>
  <c r="G31" i="15"/>
  <c r="F31" i="15"/>
  <c r="E31" i="15"/>
  <c r="D31" i="15"/>
  <c r="O30" i="15"/>
  <c r="N30" i="15"/>
  <c r="M30" i="15"/>
  <c r="L30" i="15"/>
  <c r="G30" i="15"/>
  <c r="F30" i="15"/>
  <c r="E30" i="15"/>
  <c r="D30" i="15"/>
  <c r="O29" i="15"/>
  <c r="N29" i="15"/>
  <c r="M29" i="15"/>
  <c r="L29" i="15"/>
  <c r="G29" i="15"/>
  <c r="F29" i="15"/>
  <c r="E29" i="15"/>
  <c r="D29" i="15"/>
  <c r="O28" i="15"/>
  <c r="N28" i="15"/>
  <c r="M28" i="15"/>
  <c r="L28" i="15"/>
  <c r="K28" i="15"/>
  <c r="J28" i="15"/>
  <c r="I28" i="15"/>
  <c r="G28" i="15"/>
  <c r="F28" i="15"/>
  <c r="E28" i="15"/>
  <c r="D28" i="15"/>
  <c r="C28" i="15"/>
  <c r="B28" i="15"/>
  <c r="A28" i="15"/>
  <c r="O27" i="15"/>
  <c r="N27" i="15"/>
  <c r="M27" i="15"/>
  <c r="L27" i="15"/>
  <c r="G27" i="15"/>
  <c r="F27" i="15"/>
  <c r="E27" i="15"/>
  <c r="D27" i="15"/>
  <c r="O26" i="15"/>
  <c r="N26" i="15"/>
  <c r="M26" i="15"/>
  <c r="L26" i="15"/>
  <c r="G26" i="15"/>
  <c r="F26" i="15"/>
  <c r="E26" i="15"/>
  <c r="D26" i="15"/>
  <c r="O25" i="15"/>
  <c r="N25" i="15"/>
  <c r="M25" i="15"/>
  <c r="L25" i="15"/>
  <c r="G25" i="15"/>
  <c r="F25" i="15"/>
  <c r="E25" i="15"/>
  <c r="D25" i="15"/>
  <c r="O24" i="15"/>
  <c r="N24" i="15"/>
  <c r="M24" i="15"/>
  <c r="L24" i="15"/>
  <c r="G24" i="15"/>
  <c r="F24" i="15"/>
  <c r="E24" i="15"/>
  <c r="D24" i="15"/>
  <c r="O23" i="15"/>
  <c r="N23" i="15"/>
  <c r="M23" i="15"/>
  <c r="L23" i="15"/>
  <c r="K23" i="15"/>
  <c r="J23" i="15"/>
  <c r="I23" i="15"/>
  <c r="G23" i="15"/>
  <c r="F23" i="15"/>
  <c r="E23" i="15"/>
  <c r="D23" i="15"/>
  <c r="C23" i="15"/>
  <c r="B23" i="15"/>
  <c r="A23" i="15"/>
  <c r="O22" i="15"/>
  <c r="N22" i="15"/>
  <c r="M22" i="15"/>
  <c r="L22" i="15"/>
  <c r="G22" i="15"/>
  <c r="F22" i="15"/>
  <c r="E22" i="15"/>
  <c r="D22" i="15"/>
  <c r="O21" i="15"/>
  <c r="N21" i="15"/>
  <c r="M21" i="15"/>
  <c r="L21" i="15"/>
  <c r="G21" i="15"/>
  <c r="F21" i="15"/>
  <c r="E21" i="15"/>
  <c r="D21" i="15"/>
  <c r="O20" i="15"/>
  <c r="N20" i="15"/>
  <c r="M20" i="15"/>
  <c r="L20" i="15"/>
  <c r="G20" i="15"/>
  <c r="F20" i="15"/>
  <c r="E20" i="15"/>
  <c r="D20" i="15"/>
  <c r="O19" i="15"/>
  <c r="N19" i="15"/>
  <c r="M19" i="15"/>
  <c r="L19" i="15"/>
  <c r="G19" i="15"/>
  <c r="F19" i="15"/>
  <c r="E19" i="15"/>
  <c r="D19" i="15"/>
  <c r="O18" i="15"/>
  <c r="N18" i="15"/>
  <c r="M18" i="15"/>
  <c r="L18" i="15"/>
  <c r="G18" i="15"/>
  <c r="F18" i="15"/>
  <c r="E18" i="15"/>
  <c r="D18" i="15"/>
  <c r="O17" i="15"/>
  <c r="N17" i="15"/>
  <c r="M17" i="15"/>
  <c r="L17" i="15"/>
  <c r="G17" i="15"/>
  <c r="F17" i="15"/>
  <c r="E17" i="15"/>
  <c r="D17" i="15"/>
  <c r="O16" i="15"/>
  <c r="N16" i="15"/>
  <c r="M16" i="15"/>
  <c r="L16" i="15"/>
  <c r="G16" i="15"/>
  <c r="F16" i="15"/>
  <c r="E16" i="15"/>
  <c r="D16" i="15"/>
  <c r="O15" i="15"/>
  <c r="N15" i="15"/>
  <c r="M15" i="15"/>
  <c r="L15" i="15"/>
  <c r="G15" i="15"/>
  <c r="F15" i="15"/>
  <c r="E15" i="15"/>
  <c r="D15" i="15"/>
  <c r="I13" i="15"/>
  <c r="A13" i="15"/>
  <c r="A11" i="15"/>
  <c r="A10" i="15"/>
  <c r="A9" i="15"/>
  <c r="B7" i="15"/>
  <c r="M49" i="14"/>
  <c r="L49" i="14"/>
  <c r="K49" i="14"/>
  <c r="J49" i="14"/>
  <c r="I49" i="14"/>
  <c r="H49" i="14"/>
  <c r="G49" i="14"/>
  <c r="F49" i="14"/>
  <c r="E49" i="14"/>
  <c r="D49" i="14"/>
  <c r="C49" i="14"/>
  <c r="B49" i="14"/>
  <c r="M48" i="14"/>
  <c r="L48" i="14"/>
  <c r="K48" i="14"/>
  <c r="J48" i="14"/>
  <c r="I48" i="14"/>
  <c r="H48" i="14"/>
  <c r="G48" i="14"/>
  <c r="F48" i="14"/>
  <c r="E48" i="14"/>
  <c r="D48" i="14"/>
  <c r="C48" i="14"/>
  <c r="B48" i="14"/>
  <c r="M47" i="14"/>
  <c r="L47" i="14"/>
  <c r="K47" i="14"/>
  <c r="J47" i="14"/>
  <c r="I47" i="14"/>
  <c r="H47" i="14"/>
  <c r="G47" i="14"/>
  <c r="F47" i="14"/>
  <c r="E47" i="14"/>
  <c r="D47" i="14"/>
  <c r="C47" i="14"/>
  <c r="B47" i="14"/>
  <c r="M46" i="14"/>
  <c r="L46" i="14"/>
  <c r="K46" i="14"/>
  <c r="J46" i="14"/>
  <c r="I46" i="14"/>
  <c r="H46" i="14"/>
  <c r="G46" i="14"/>
  <c r="F46" i="14"/>
  <c r="E46" i="14"/>
  <c r="D46" i="14"/>
  <c r="C46" i="14"/>
  <c r="B46" i="14"/>
  <c r="M45" i="14"/>
  <c r="L45" i="14"/>
  <c r="K45" i="14"/>
  <c r="J45" i="14"/>
  <c r="I45" i="14"/>
  <c r="H45" i="14"/>
  <c r="G45" i="14"/>
  <c r="F45" i="14"/>
  <c r="E45" i="14"/>
  <c r="D45" i="14"/>
  <c r="C45" i="14"/>
  <c r="B45" i="14"/>
  <c r="M44" i="14"/>
  <c r="L44" i="14"/>
  <c r="K44" i="14"/>
  <c r="J44" i="14"/>
  <c r="I44" i="14"/>
  <c r="H44" i="14"/>
  <c r="G44" i="14"/>
  <c r="F44" i="14"/>
  <c r="E44" i="14"/>
  <c r="D44" i="14"/>
  <c r="C44" i="14"/>
  <c r="B44" i="14"/>
  <c r="M43" i="14"/>
  <c r="L43" i="14"/>
  <c r="K43" i="14"/>
  <c r="J43" i="14"/>
  <c r="I43" i="14"/>
  <c r="H43" i="14"/>
  <c r="G43" i="14"/>
  <c r="F43" i="14"/>
  <c r="E43" i="14"/>
  <c r="D43" i="14"/>
  <c r="C43" i="14"/>
  <c r="B43" i="14"/>
  <c r="M42" i="14"/>
  <c r="L42" i="14"/>
  <c r="K42" i="14"/>
  <c r="J42" i="14"/>
  <c r="I42" i="14"/>
  <c r="H42" i="14"/>
  <c r="G42" i="14"/>
  <c r="F42" i="14"/>
  <c r="E42" i="14"/>
  <c r="D42" i="14"/>
  <c r="C42" i="14"/>
  <c r="B42" i="14"/>
  <c r="M41" i="14"/>
  <c r="L41" i="14"/>
  <c r="K41" i="14"/>
  <c r="J41" i="14"/>
  <c r="I41" i="14"/>
  <c r="H41" i="14"/>
  <c r="G41" i="14"/>
  <c r="F41" i="14"/>
  <c r="E41" i="14"/>
  <c r="D41" i="14"/>
  <c r="C41" i="14"/>
  <c r="B41" i="14"/>
  <c r="M40" i="14"/>
  <c r="L40" i="14"/>
  <c r="K40" i="14"/>
  <c r="J40" i="14"/>
  <c r="I40" i="14"/>
  <c r="H40" i="14"/>
  <c r="G40" i="14"/>
  <c r="F40" i="14"/>
  <c r="E40" i="14"/>
  <c r="D40" i="14"/>
  <c r="C40" i="14"/>
  <c r="B40" i="14"/>
  <c r="M39" i="14"/>
  <c r="L39" i="14"/>
  <c r="K39" i="14"/>
  <c r="J39" i="14"/>
  <c r="I39" i="14"/>
  <c r="H39" i="14"/>
  <c r="G39" i="14"/>
  <c r="F39" i="14"/>
  <c r="E39" i="14"/>
  <c r="D39" i="14"/>
  <c r="C39" i="14"/>
  <c r="B39" i="14"/>
  <c r="M38" i="14"/>
  <c r="L38" i="14"/>
  <c r="K38" i="14"/>
  <c r="J38" i="14"/>
  <c r="I38" i="14"/>
  <c r="H38" i="14"/>
  <c r="G38" i="14"/>
  <c r="F38" i="14"/>
  <c r="E38" i="14"/>
  <c r="D38" i="14"/>
  <c r="C38" i="14"/>
  <c r="B38" i="14"/>
  <c r="M37" i="14"/>
  <c r="L37" i="14"/>
  <c r="K37" i="14"/>
  <c r="J37" i="14"/>
  <c r="I37" i="14"/>
  <c r="H37" i="14"/>
  <c r="G37" i="14"/>
  <c r="F37" i="14"/>
  <c r="E37" i="14"/>
  <c r="D37" i="14"/>
  <c r="C37" i="14"/>
  <c r="B37" i="14"/>
  <c r="M36" i="14"/>
  <c r="AY80" i="14" s="1"/>
  <c r="L36" i="14"/>
  <c r="K36" i="14"/>
  <c r="J36" i="14"/>
  <c r="I36" i="14"/>
  <c r="H36" i="14"/>
  <c r="G36" i="14"/>
  <c r="F36" i="14"/>
  <c r="E36" i="14"/>
  <c r="D36" i="14"/>
  <c r="C36" i="14"/>
  <c r="B36" i="14"/>
  <c r="M35" i="14"/>
  <c r="L35" i="14"/>
  <c r="K35" i="14"/>
  <c r="J35" i="14"/>
  <c r="I35" i="14"/>
  <c r="H35" i="14"/>
  <c r="AO62" i="14" s="1"/>
  <c r="G35" i="14"/>
  <c r="F35" i="14"/>
  <c r="E35" i="14"/>
  <c r="D35" i="14"/>
  <c r="C35" i="14"/>
  <c r="B35" i="14"/>
  <c r="BS54" i="14"/>
  <c r="BS55" i="14"/>
  <c r="BS57" i="14"/>
  <c r="BS58" i="14"/>
  <c r="BS60" i="14"/>
  <c r="BS61" i="14"/>
  <c r="BS63" i="14"/>
  <c r="BS64" i="14"/>
  <c r="BS66" i="14"/>
  <c r="BS67" i="14"/>
  <c r="BS69" i="14"/>
  <c r="BS70" i="14"/>
  <c r="BS72" i="14"/>
  <c r="BS73" i="14"/>
  <c r="BS75" i="14"/>
  <c r="BS76" i="14"/>
  <c r="BS78" i="14"/>
  <c r="BS79" i="14"/>
  <c r="BS81" i="14"/>
  <c r="BS82" i="14"/>
  <c r="BS84" i="14"/>
  <c r="BS85" i="14"/>
  <c r="BS87" i="14"/>
  <c r="BS88" i="14"/>
  <c r="BS90" i="14"/>
  <c r="BS91" i="14"/>
  <c r="BS93" i="14"/>
  <c r="BS94" i="14"/>
  <c r="BS96" i="14"/>
  <c r="BS97" i="14"/>
  <c r="BS99" i="14"/>
  <c r="BS100" i="14"/>
  <c r="BO53" i="14"/>
  <c r="BO54" i="14"/>
  <c r="BO55" i="14"/>
  <c r="BO56" i="14"/>
  <c r="BO57" i="14"/>
  <c r="BO58" i="14"/>
  <c r="BO59" i="14"/>
  <c r="BO60" i="14"/>
  <c r="BO61" i="14"/>
  <c r="BO62" i="14"/>
  <c r="BO63" i="14"/>
  <c r="BO64" i="14"/>
  <c r="BL53" i="14"/>
  <c r="BL54" i="14"/>
  <c r="BL55" i="14"/>
  <c r="BL56" i="14"/>
  <c r="BL57" i="14"/>
  <c r="BL58" i="14"/>
  <c r="BL59" i="14"/>
  <c r="BL60" i="14"/>
  <c r="BL61" i="14"/>
  <c r="BL62" i="14"/>
  <c r="BL63" i="14"/>
  <c r="BL64" i="14"/>
  <c r="BL65" i="14"/>
  <c r="BL66" i="14"/>
  <c r="BL67" i="14"/>
  <c r="BL68" i="14"/>
  <c r="BK53" i="14"/>
  <c r="BK54" i="14"/>
  <c r="BK55" i="14"/>
  <c r="BK56" i="14"/>
  <c r="BK57" i="14"/>
  <c r="BK58" i="14"/>
  <c r="BK59" i="14"/>
  <c r="BK60" i="14"/>
  <c r="BK61" i="14"/>
  <c r="BK62" i="14"/>
  <c r="BK63" i="14"/>
  <c r="BK64" i="14"/>
  <c r="BK65" i="14"/>
  <c r="BK66" i="14"/>
  <c r="BK67" i="14"/>
  <c r="BK68" i="14"/>
  <c r="BH55" i="14"/>
  <c r="BH58" i="14"/>
  <c r="BH61" i="14"/>
  <c r="BH64" i="14"/>
  <c r="BH67" i="14"/>
  <c r="BH70" i="14"/>
  <c r="BH73" i="14"/>
  <c r="BH76" i="14"/>
  <c r="BH79" i="14"/>
  <c r="BH82" i="14"/>
  <c r="BH85" i="14"/>
  <c r="BH88" i="14"/>
  <c r="BH91" i="14"/>
  <c r="BH94" i="14"/>
  <c r="BH97" i="14"/>
  <c r="BH100" i="14"/>
  <c r="BE55" i="14"/>
  <c r="BE58" i="14"/>
  <c r="BE61" i="14"/>
  <c r="BB55" i="14"/>
  <c r="BB58" i="14"/>
  <c r="BB61" i="14"/>
  <c r="AY53" i="14"/>
  <c r="AY54" i="14"/>
  <c r="AY55" i="14"/>
  <c r="AY56" i="14"/>
  <c r="AY57" i="14"/>
  <c r="AY58" i="14"/>
  <c r="AY59" i="14"/>
  <c r="AY60" i="14"/>
  <c r="AY61" i="14"/>
  <c r="AY63" i="14"/>
  <c r="AY64" i="14"/>
  <c r="AY65" i="14"/>
  <c r="AY66" i="14"/>
  <c r="AY67" i="14"/>
  <c r="AY68" i="14"/>
  <c r="AY69" i="14"/>
  <c r="AY70" i="14"/>
  <c r="AY71" i="14"/>
  <c r="AY72" i="14"/>
  <c r="AY73" i="14"/>
  <c r="AY74" i="14"/>
  <c r="AY75" i="14"/>
  <c r="AY76" i="14"/>
  <c r="AY77" i="14"/>
  <c r="AY78" i="14"/>
  <c r="AY79" i="14"/>
  <c r="AY81" i="14"/>
  <c r="AY82" i="14"/>
  <c r="AY83" i="14"/>
  <c r="AY84" i="14"/>
  <c r="AY85" i="14"/>
  <c r="AY86" i="14"/>
  <c r="AY87" i="14"/>
  <c r="AY88" i="14"/>
  <c r="AY89" i="14"/>
  <c r="AY90" i="14"/>
  <c r="AY91" i="14"/>
  <c r="AY92" i="14"/>
  <c r="AY93" i="14"/>
  <c r="AY94" i="14"/>
  <c r="AY95" i="14"/>
  <c r="AY96" i="14"/>
  <c r="AY97" i="14"/>
  <c r="AY98" i="14"/>
  <c r="AY99" i="14"/>
  <c r="AY100" i="14"/>
  <c r="AY101" i="14"/>
  <c r="AY102" i="14"/>
  <c r="AY103" i="14"/>
  <c r="AY104" i="14"/>
  <c r="AY105" i="14"/>
  <c r="AY106" i="14"/>
  <c r="AP53" i="14"/>
  <c r="AP54" i="14"/>
  <c r="AP55" i="14"/>
  <c r="AP56" i="14"/>
  <c r="AP57" i="14"/>
  <c r="AP58" i="14"/>
  <c r="AP68" i="14"/>
  <c r="AP73" i="14"/>
  <c r="AP74" i="14"/>
  <c r="AP81" i="14"/>
  <c r="AP87" i="14"/>
  <c r="AP88" i="14"/>
  <c r="AP94" i="14"/>
  <c r="AP95" i="14"/>
  <c r="AP98" i="14"/>
  <c r="AP99" i="14"/>
  <c r="AP100" i="14"/>
  <c r="AP101" i="14"/>
  <c r="AP102" i="14"/>
  <c r="AP103" i="14"/>
  <c r="AP104" i="14"/>
  <c r="AP105" i="14"/>
  <c r="AP106" i="14"/>
  <c r="AG53" i="14"/>
  <c r="AG54" i="14"/>
  <c r="AG55" i="14"/>
  <c r="AG56" i="14"/>
  <c r="AG57" i="14"/>
  <c r="AG58" i="14"/>
  <c r="AG68" i="14"/>
  <c r="AG73" i="14"/>
  <c r="AG74" i="14"/>
  <c r="AG81" i="14"/>
  <c r="AG87" i="14"/>
  <c r="AG88" i="14"/>
  <c r="AG94" i="14"/>
  <c r="AG95" i="14"/>
  <c r="AG98" i="14"/>
  <c r="AG99" i="14"/>
  <c r="AG100" i="14"/>
  <c r="AG101" i="14"/>
  <c r="AG102" i="14"/>
  <c r="AG103" i="14"/>
  <c r="AG104" i="14"/>
  <c r="AG105" i="14"/>
  <c r="AG106" i="14"/>
  <c r="AX53" i="14"/>
  <c r="AX54" i="14"/>
  <c r="AX55" i="14"/>
  <c r="AX56" i="14"/>
  <c r="AX57" i="14"/>
  <c r="AX58" i="14"/>
  <c r="AX59" i="14"/>
  <c r="AX60" i="14"/>
  <c r="AX61" i="14"/>
  <c r="AX63" i="14"/>
  <c r="AX64" i="14"/>
  <c r="AX65" i="14"/>
  <c r="AX66" i="14"/>
  <c r="AX67" i="14"/>
  <c r="AX68" i="14"/>
  <c r="AX69" i="14"/>
  <c r="AX70" i="14"/>
  <c r="AX71" i="14"/>
  <c r="AX72" i="14"/>
  <c r="AX73" i="14"/>
  <c r="AX74" i="14"/>
  <c r="AX75" i="14"/>
  <c r="AX76" i="14"/>
  <c r="AX77" i="14"/>
  <c r="AX78" i="14"/>
  <c r="AX79" i="14"/>
  <c r="AX80" i="14"/>
  <c r="AX81" i="14"/>
  <c r="AX82" i="14"/>
  <c r="AX83" i="14"/>
  <c r="AX84" i="14"/>
  <c r="AX85" i="14"/>
  <c r="AX86" i="14"/>
  <c r="AX87" i="14"/>
  <c r="AX88" i="14"/>
  <c r="AX89" i="14"/>
  <c r="AX90" i="14"/>
  <c r="AX91" i="14"/>
  <c r="AX92" i="14"/>
  <c r="AX93" i="14"/>
  <c r="AX94" i="14"/>
  <c r="AX95" i="14"/>
  <c r="AX96" i="14"/>
  <c r="AX97" i="14"/>
  <c r="AX98" i="14"/>
  <c r="AX99" i="14"/>
  <c r="AX100" i="14"/>
  <c r="AX101" i="14"/>
  <c r="AX102" i="14"/>
  <c r="AX103" i="14"/>
  <c r="AX104" i="14"/>
  <c r="AX105" i="14"/>
  <c r="AX106" i="14"/>
  <c r="AO53" i="14"/>
  <c r="AO54" i="14"/>
  <c r="AO55" i="14"/>
  <c r="AO59" i="14"/>
  <c r="AO60" i="14"/>
  <c r="AO61" i="14"/>
  <c r="AO63" i="14"/>
  <c r="AO64" i="14"/>
  <c r="AO65" i="14"/>
  <c r="AO66" i="14"/>
  <c r="AO67" i="14"/>
  <c r="AO68" i="14"/>
  <c r="AO69" i="14"/>
  <c r="AO70" i="14"/>
  <c r="AO71" i="14"/>
  <c r="AO72" i="14"/>
  <c r="AO75" i="14"/>
  <c r="AO76" i="14"/>
  <c r="AO77" i="14"/>
  <c r="AO78" i="14"/>
  <c r="AO79" i="14"/>
  <c r="AO80" i="14"/>
  <c r="AO81" i="14"/>
  <c r="AO82" i="14"/>
  <c r="AO83" i="14"/>
  <c r="AO84" i="14"/>
  <c r="AO85" i="14"/>
  <c r="AO86" i="14"/>
  <c r="AO89" i="14"/>
  <c r="AO90" i="14"/>
  <c r="AO91" i="14"/>
  <c r="AO92" i="14"/>
  <c r="AO93" i="14"/>
  <c r="AO94" i="14"/>
  <c r="AO96" i="14"/>
  <c r="AO97" i="14"/>
  <c r="AF53" i="14"/>
  <c r="AF54" i="14"/>
  <c r="AF55" i="14"/>
  <c r="AF59" i="14"/>
  <c r="AF60" i="14"/>
  <c r="AF61" i="14"/>
  <c r="AF62" i="14"/>
  <c r="AF63" i="14"/>
  <c r="AF64" i="14"/>
  <c r="AF65" i="14"/>
  <c r="AF66" i="14"/>
  <c r="AF67" i="14"/>
  <c r="AF68" i="14"/>
  <c r="AF69" i="14"/>
  <c r="AF70" i="14"/>
  <c r="AF71" i="14"/>
  <c r="AF72" i="14"/>
  <c r="AF75" i="14"/>
  <c r="AF76" i="14"/>
  <c r="AF77" i="14"/>
  <c r="AF78" i="14"/>
  <c r="AF79" i="14"/>
  <c r="AF80" i="14"/>
  <c r="AF81" i="14"/>
  <c r="AF82" i="14"/>
  <c r="AF83" i="14"/>
  <c r="AF84" i="14"/>
  <c r="AF85" i="14"/>
  <c r="AF86" i="14"/>
  <c r="AF89" i="14"/>
  <c r="AF90" i="14"/>
  <c r="AF91" i="14"/>
  <c r="AF92" i="14"/>
  <c r="AF93" i="14"/>
  <c r="AF94" i="14"/>
  <c r="AF96" i="14"/>
  <c r="AF97" i="14"/>
  <c r="AW53" i="14"/>
  <c r="AW54" i="14"/>
  <c r="AW55" i="14"/>
  <c r="AW56" i="14"/>
  <c r="AW57" i="14"/>
  <c r="AW58" i="14"/>
  <c r="AW59" i="14"/>
  <c r="AW60" i="14"/>
  <c r="AW61" i="14"/>
  <c r="AW62" i="14"/>
  <c r="AW63" i="14"/>
  <c r="AW64" i="14"/>
  <c r="AW65" i="14"/>
  <c r="AW66" i="14"/>
  <c r="AW67" i="14"/>
  <c r="AW68" i="14"/>
  <c r="AW69" i="14"/>
  <c r="AW70" i="14"/>
  <c r="AW71" i="14"/>
  <c r="AW72" i="14"/>
  <c r="AW73" i="14"/>
  <c r="AW74" i="14"/>
  <c r="AW75" i="14"/>
  <c r="AW76" i="14"/>
  <c r="AW77" i="14"/>
  <c r="AW78" i="14"/>
  <c r="AW79" i="14"/>
  <c r="AW80" i="14"/>
  <c r="AW81" i="14"/>
  <c r="AW82" i="14"/>
  <c r="AW83" i="14"/>
  <c r="AW84" i="14"/>
  <c r="AW85" i="14"/>
  <c r="AW86" i="14"/>
  <c r="AW87" i="14"/>
  <c r="AW88" i="14"/>
  <c r="AW89" i="14"/>
  <c r="AW90" i="14"/>
  <c r="AW91" i="14"/>
  <c r="AW92" i="14"/>
  <c r="AW93" i="14"/>
  <c r="AW94" i="14"/>
  <c r="AW95" i="14"/>
  <c r="AW96" i="14"/>
  <c r="AW97" i="14"/>
  <c r="AW98" i="14"/>
  <c r="AW99" i="14"/>
  <c r="AW100" i="14"/>
  <c r="AW101" i="14"/>
  <c r="AW102" i="14"/>
  <c r="AW103" i="14"/>
  <c r="AW104" i="14"/>
  <c r="AW105" i="14"/>
  <c r="AW106" i="14"/>
  <c r="AN53" i="14"/>
  <c r="AN54" i="14"/>
  <c r="AN55" i="14"/>
  <c r="AN56" i="14"/>
  <c r="AN57" i="14"/>
  <c r="AN59" i="14"/>
  <c r="AN61" i="14"/>
  <c r="AN63" i="14"/>
  <c r="AN64" i="14"/>
  <c r="AN65" i="14"/>
  <c r="AN66" i="14"/>
  <c r="AN67" i="14"/>
  <c r="AN68" i="14"/>
  <c r="AN69" i="14"/>
  <c r="AN70" i="14"/>
  <c r="AN71" i="14"/>
  <c r="AN78" i="14"/>
  <c r="AN79" i="14"/>
  <c r="AN80" i="14"/>
  <c r="AN81" i="14"/>
  <c r="AN82" i="14"/>
  <c r="AN83" i="14"/>
  <c r="AN84" i="14"/>
  <c r="AN85" i="14"/>
  <c r="AN86" i="14"/>
  <c r="AN88" i="14"/>
  <c r="AN89" i="14"/>
  <c r="AN94" i="14"/>
  <c r="AE53" i="14"/>
  <c r="AE54" i="14"/>
  <c r="AE55" i="14"/>
  <c r="AE56" i="14"/>
  <c r="AE57" i="14"/>
  <c r="AE59" i="14"/>
  <c r="AE61" i="14"/>
  <c r="AE63" i="14"/>
  <c r="AE64" i="14"/>
  <c r="AE65" i="14"/>
  <c r="AE66" i="14"/>
  <c r="AE67" i="14"/>
  <c r="AE68" i="14"/>
  <c r="AE69" i="14"/>
  <c r="AE70" i="14"/>
  <c r="AE71" i="14"/>
  <c r="AE78" i="14"/>
  <c r="AE79" i="14"/>
  <c r="AE80" i="14"/>
  <c r="AE81" i="14"/>
  <c r="AE82" i="14"/>
  <c r="AE83" i="14"/>
  <c r="AE84" i="14"/>
  <c r="AE85" i="14"/>
  <c r="AE86" i="14"/>
  <c r="AE88" i="14"/>
  <c r="AE89" i="14"/>
  <c r="AE94" i="14"/>
  <c r="AV53" i="14"/>
  <c r="AV54" i="14"/>
  <c r="AV55" i="14"/>
  <c r="AV56" i="14"/>
  <c r="AV57" i="14"/>
  <c r="AV58" i="14"/>
  <c r="AV59" i="14"/>
  <c r="AV60" i="14"/>
  <c r="AV61" i="14"/>
  <c r="AV62" i="14"/>
  <c r="AV63" i="14"/>
  <c r="AV64" i="14"/>
  <c r="AV65" i="14"/>
  <c r="AV66" i="14"/>
  <c r="AV67" i="14"/>
  <c r="AV68" i="14"/>
  <c r="AV69" i="14"/>
  <c r="AV70" i="14"/>
  <c r="AV71" i="14"/>
  <c r="AV72" i="14"/>
  <c r="AV73" i="14"/>
  <c r="AV74" i="14"/>
  <c r="AV75" i="14"/>
  <c r="AV76" i="14"/>
  <c r="AV77" i="14"/>
  <c r="AV78" i="14"/>
  <c r="AV79" i="14"/>
  <c r="AV80" i="14"/>
  <c r="AV81" i="14"/>
  <c r="AV82" i="14"/>
  <c r="AV83" i="14"/>
  <c r="AV84" i="14"/>
  <c r="AV85" i="14"/>
  <c r="AV86" i="14"/>
  <c r="AV87" i="14"/>
  <c r="AV88" i="14"/>
  <c r="AV89" i="14"/>
  <c r="AV90" i="14"/>
  <c r="AV91" i="14"/>
  <c r="AV92" i="14"/>
  <c r="AV93" i="14"/>
  <c r="AV94" i="14"/>
  <c r="AV95" i="14"/>
  <c r="AV96" i="14"/>
  <c r="AV97" i="14"/>
  <c r="AV98" i="14"/>
  <c r="AV99" i="14"/>
  <c r="AV100" i="14"/>
  <c r="AV101" i="14"/>
  <c r="AV102" i="14"/>
  <c r="AV103" i="14"/>
  <c r="AV104" i="14"/>
  <c r="AV105" i="14"/>
  <c r="AV106" i="14"/>
  <c r="AM53" i="14"/>
  <c r="AM54" i="14"/>
  <c r="AM55" i="14"/>
  <c r="AM58" i="14"/>
  <c r="AM60" i="14"/>
  <c r="AM62" i="14"/>
  <c r="AM68" i="14"/>
  <c r="AM72" i="14"/>
  <c r="AM73" i="14"/>
  <c r="AM74" i="14"/>
  <c r="AM75" i="14"/>
  <c r="AM76" i="14"/>
  <c r="AM77" i="14"/>
  <c r="AM81" i="14"/>
  <c r="AM87" i="14"/>
  <c r="AM90" i="14"/>
  <c r="AM91" i="14"/>
  <c r="AM92" i="14"/>
  <c r="AM93" i="14"/>
  <c r="AM94" i="14"/>
  <c r="AM95" i="14"/>
  <c r="AM96" i="14"/>
  <c r="AM97" i="14"/>
  <c r="AM98" i="14"/>
  <c r="AM99" i="14"/>
  <c r="AM100" i="14"/>
  <c r="AM101" i="14"/>
  <c r="AM102" i="14"/>
  <c r="AM103" i="14"/>
  <c r="AM104" i="14"/>
  <c r="AM105" i="14"/>
  <c r="AM106" i="14"/>
  <c r="AD53" i="14"/>
  <c r="AD54" i="14"/>
  <c r="AD55" i="14"/>
  <c r="AD58" i="14"/>
  <c r="AD60" i="14"/>
  <c r="AD62" i="14"/>
  <c r="AD68" i="14"/>
  <c r="AD72" i="14"/>
  <c r="AD73" i="14"/>
  <c r="AD74" i="14"/>
  <c r="AD75" i="14"/>
  <c r="AD76" i="14"/>
  <c r="AD77" i="14"/>
  <c r="AD81" i="14"/>
  <c r="AD87" i="14"/>
  <c r="AD90" i="14"/>
  <c r="AD91" i="14"/>
  <c r="AD92" i="14"/>
  <c r="AD93" i="14"/>
  <c r="AD94" i="14"/>
  <c r="AD95" i="14"/>
  <c r="AD96" i="14"/>
  <c r="AD97" i="14"/>
  <c r="AD98" i="14"/>
  <c r="AD99" i="14"/>
  <c r="AD100" i="14"/>
  <c r="AD101" i="14"/>
  <c r="AD102" i="14"/>
  <c r="AD103" i="14"/>
  <c r="AD104" i="14"/>
  <c r="AD105" i="14"/>
  <c r="AD106" i="14"/>
  <c r="AU53" i="14"/>
  <c r="AU54" i="14"/>
  <c r="AU55" i="14"/>
  <c r="AU56" i="14"/>
  <c r="AU57" i="14"/>
  <c r="AU58" i="14"/>
  <c r="AU59" i="14"/>
  <c r="AU60" i="14"/>
  <c r="AU61" i="14"/>
  <c r="AU62" i="14"/>
  <c r="AU63" i="14"/>
  <c r="AU64" i="14"/>
  <c r="AU65" i="14"/>
  <c r="AU66" i="14"/>
  <c r="AU67" i="14"/>
  <c r="AU68" i="14"/>
  <c r="AU69" i="14"/>
  <c r="AU70" i="14"/>
  <c r="AU71" i="14"/>
  <c r="AU72" i="14"/>
  <c r="AU73" i="14"/>
  <c r="AU74" i="14"/>
  <c r="AU75" i="14"/>
  <c r="AU76" i="14"/>
  <c r="AU77" i="14"/>
  <c r="AU78" i="14"/>
  <c r="AU79" i="14"/>
  <c r="AU80" i="14"/>
  <c r="AU81" i="14"/>
  <c r="AU82" i="14"/>
  <c r="AU83" i="14"/>
  <c r="AU84" i="14"/>
  <c r="AU85" i="14"/>
  <c r="AU86" i="14"/>
  <c r="AU87" i="14"/>
  <c r="AU88" i="14"/>
  <c r="AU89" i="14"/>
  <c r="AU90" i="14"/>
  <c r="AU91" i="14"/>
  <c r="AU92" i="14"/>
  <c r="AU93" i="14"/>
  <c r="AU94" i="14"/>
  <c r="AU95" i="14"/>
  <c r="AU96" i="14"/>
  <c r="AU97" i="14"/>
  <c r="AU98" i="14"/>
  <c r="AU99" i="14"/>
  <c r="AU100" i="14"/>
  <c r="AU101" i="14"/>
  <c r="AU102" i="14"/>
  <c r="AU103" i="14"/>
  <c r="AU104" i="14"/>
  <c r="AU105" i="14"/>
  <c r="AU106" i="14"/>
  <c r="AL53" i="14"/>
  <c r="AL54" i="14"/>
  <c r="AL55" i="14"/>
  <c r="AL56" i="14"/>
  <c r="AL57" i="14"/>
  <c r="AL58" i="14"/>
  <c r="AL60" i="14"/>
  <c r="AL61" i="14"/>
  <c r="AL62" i="14"/>
  <c r="AL68" i="14"/>
  <c r="AL81" i="14"/>
  <c r="AL82" i="14"/>
  <c r="AL83" i="14"/>
  <c r="AL84" i="14"/>
  <c r="AL85" i="14"/>
  <c r="AL87" i="14"/>
  <c r="AL88" i="14"/>
  <c r="AL89" i="14"/>
  <c r="AL90" i="14"/>
  <c r="AL91" i="14"/>
  <c r="AL92" i="14"/>
  <c r="AL93" i="14"/>
  <c r="AL94" i="14"/>
  <c r="AL99" i="14"/>
  <c r="AC53" i="14"/>
  <c r="AC54" i="14"/>
  <c r="AC55" i="14"/>
  <c r="AC56" i="14"/>
  <c r="AC57" i="14"/>
  <c r="AC58" i="14"/>
  <c r="AC60" i="14"/>
  <c r="AC61" i="14"/>
  <c r="AC62" i="14"/>
  <c r="AC68" i="14"/>
  <c r="AC81" i="14"/>
  <c r="AC82" i="14"/>
  <c r="AC83" i="14"/>
  <c r="AC84" i="14"/>
  <c r="AC85" i="14"/>
  <c r="AC87" i="14"/>
  <c r="AC88" i="14"/>
  <c r="AC89" i="14"/>
  <c r="AC90" i="14"/>
  <c r="AC91" i="14"/>
  <c r="AC92" i="14"/>
  <c r="AC93" i="14"/>
  <c r="AC94" i="14"/>
  <c r="AC99" i="14"/>
  <c r="AT53" i="14"/>
  <c r="AT54" i="14"/>
  <c r="AT55" i="14"/>
  <c r="AT56" i="14"/>
  <c r="AT57" i="14"/>
  <c r="AT58" i="14"/>
  <c r="AT59" i="14"/>
  <c r="AT60" i="14"/>
  <c r="AT61" i="14"/>
  <c r="AT62" i="14"/>
  <c r="AT63" i="14"/>
  <c r="AT64" i="14"/>
  <c r="AT65" i="14"/>
  <c r="AT66" i="14"/>
  <c r="AT67" i="14"/>
  <c r="AT68" i="14"/>
  <c r="AT69" i="14"/>
  <c r="AT70" i="14"/>
  <c r="AT71" i="14"/>
  <c r="AT72" i="14"/>
  <c r="AT73" i="14"/>
  <c r="AT74" i="14"/>
  <c r="AT75" i="14"/>
  <c r="AT76" i="14"/>
  <c r="AT77" i="14"/>
  <c r="AT78" i="14"/>
  <c r="AT79" i="14"/>
  <c r="AT80" i="14"/>
  <c r="AT81" i="14"/>
  <c r="AT82" i="14"/>
  <c r="AT83" i="14"/>
  <c r="AT84" i="14"/>
  <c r="AT85" i="14"/>
  <c r="AT86" i="14"/>
  <c r="AT87" i="14"/>
  <c r="AT88" i="14"/>
  <c r="AT89" i="14"/>
  <c r="AT90" i="14"/>
  <c r="AT91" i="14"/>
  <c r="AT92" i="14"/>
  <c r="AT93" i="14"/>
  <c r="AT94" i="14"/>
  <c r="AT95" i="14"/>
  <c r="AT96" i="14"/>
  <c r="AT97" i="14"/>
  <c r="AT98" i="14"/>
  <c r="AT99" i="14"/>
  <c r="AT100" i="14"/>
  <c r="AT101" i="14"/>
  <c r="AT102" i="14"/>
  <c r="AT103" i="14"/>
  <c r="AT104" i="14"/>
  <c r="AT105" i="14"/>
  <c r="AT106" i="14"/>
  <c r="AK53" i="14"/>
  <c r="AK54" i="14"/>
  <c r="AK55" i="14"/>
  <c r="AK59" i="14"/>
  <c r="AK63" i="14"/>
  <c r="AK64" i="14"/>
  <c r="AK65" i="14"/>
  <c r="AK66" i="14"/>
  <c r="AK67" i="14"/>
  <c r="AK68" i="14"/>
  <c r="AK69" i="14"/>
  <c r="AK70" i="14"/>
  <c r="AK71" i="14"/>
  <c r="AK72" i="14"/>
  <c r="AK73" i="14"/>
  <c r="AK74" i="14"/>
  <c r="AK75" i="14"/>
  <c r="AK76" i="14"/>
  <c r="AK77" i="14"/>
  <c r="AK78" i="14"/>
  <c r="AK79" i="14"/>
  <c r="AK80" i="14"/>
  <c r="AK81" i="14"/>
  <c r="AK86" i="14"/>
  <c r="AK94" i="14"/>
  <c r="AK95" i="14"/>
  <c r="AK96" i="14"/>
  <c r="AK97" i="14"/>
  <c r="AK98" i="14"/>
  <c r="AK100" i="14"/>
  <c r="AK101" i="14"/>
  <c r="AK102" i="14"/>
  <c r="AK103" i="14"/>
  <c r="AK104" i="14"/>
  <c r="AK105" i="14"/>
  <c r="AK106" i="14"/>
  <c r="AB53" i="14"/>
  <c r="AB54" i="14"/>
  <c r="AB55" i="14"/>
  <c r="AB59" i="14"/>
  <c r="AB63" i="14"/>
  <c r="AB64" i="14"/>
  <c r="AB65" i="14"/>
  <c r="AB66" i="14"/>
  <c r="AB67" i="14"/>
  <c r="AB68" i="14"/>
  <c r="AB69" i="14"/>
  <c r="AB70" i="14"/>
  <c r="AB71" i="14"/>
  <c r="AB72" i="14"/>
  <c r="AB73" i="14"/>
  <c r="AB74" i="14"/>
  <c r="AB75" i="14"/>
  <c r="AB76" i="14"/>
  <c r="AB77" i="14"/>
  <c r="AB78" i="14"/>
  <c r="AB79" i="14"/>
  <c r="AB80" i="14"/>
  <c r="AB81" i="14"/>
  <c r="AB86" i="14"/>
  <c r="AB94" i="14"/>
  <c r="AB95" i="14"/>
  <c r="AB96" i="14"/>
  <c r="AB97" i="14"/>
  <c r="AB98" i="14"/>
  <c r="AB100" i="14"/>
  <c r="AB101" i="14"/>
  <c r="AB102" i="14"/>
  <c r="AB103" i="14"/>
  <c r="AB104" i="14"/>
  <c r="AB105" i="14"/>
  <c r="AB106" i="14"/>
  <c r="AS53" i="14"/>
  <c r="AS54" i="14"/>
  <c r="AS55" i="14"/>
  <c r="AS56" i="14"/>
  <c r="AS57" i="14"/>
  <c r="AS58" i="14"/>
  <c r="AS59" i="14"/>
  <c r="AS60" i="14"/>
  <c r="AS61" i="14"/>
  <c r="AS62" i="14"/>
  <c r="AS63" i="14"/>
  <c r="AS64" i="14"/>
  <c r="AS65" i="14"/>
  <c r="AS66" i="14"/>
  <c r="AS67" i="14"/>
  <c r="AS68" i="14"/>
  <c r="AS69" i="14"/>
  <c r="AS70" i="14"/>
  <c r="AS71" i="14"/>
  <c r="AS72" i="14"/>
  <c r="AS73" i="14"/>
  <c r="AS74" i="14"/>
  <c r="AS75" i="14"/>
  <c r="AS76" i="14"/>
  <c r="AS77" i="14"/>
  <c r="AS78" i="14"/>
  <c r="AS79" i="14"/>
  <c r="AS80" i="14"/>
  <c r="AS81" i="14"/>
  <c r="AS82" i="14"/>
  <c r="AS83" i="14"/>
  <c r="AS84" i="14"/>
  <c r="AS85" i="14"/>
  <c r="AS86" i="14"/>
  <c r="AS87" i="14"/>
  <c r="AS88" i="14"/>
  <c r="AS89" i="14"/>
  <c r="AS90" i="14"/>
  <c r="AS91" i="14"/>
  <c r="AS92" i="14"/>
  <c r="AS93" i="14"/>
  <c r="AS94" i="14"/>
  <c r="AS95" i="14"/>
  <c r="AS96" i="14"/>
  <c r="AS97" i="14"/>
  <c r="AS98" i="14"/>
  <c r="AS99" i="14"/>
  <c r="AS100" i="14"/>
  <c r="AS101" i="14"/>
  <c r="AS102" i="14"/>
  <c r="AS103" i="14"/>
  <c r="AS104" i="14"/>
  <c r="AS105" i="14"/>
  <c r="AS106" i="14"/>
  <c r="AJ53" i="14"/>
  <c r="AJ54" i="14"/>
  <c r="AJ55" i="14"/>
  <c r="AJ56" i="14"/>
  <c r="AJ57" i="14"/>
  <c r="AJ58" i="14"/>
  <c r="AJ59" i="14"/>
  <c r="AJ60" i="14"/>
  <c r="AJ61" i="14"/>
  <c r="AJ63" i="14"/>
  <c r="AJ65" i="14"/>
  <c r="AJ66" i="14"/>
  <c r="AJ67" i="14"/>
  <c r="AJ68" i="14"/>
  <c r="AJ75" i="14"/>
  <c r="AJ76" i="14"/>
  <c r="AJ77" i="14"/>
  <c r="AJ78" i="14"/>
  <c r="AJ79" i="14"/>
  <c r="AJ80" i="14"/>
  <c r="AJ81" i="14"/>
  <c r="AJ82" i="14"/>
  <c r="AJ83" i="14"/>
  <c r="AJ84" i="14"/>
  <c r="AJ85" i="14"/>
  <c r="AJ88" i="14"/>
  <c r="AJ94" i="14"/>
  <c r="AJ95" i="14"/>
  <c r="AJ96" i="14"/>
  <c r="AJ97" i="14"/>
  <c r="AJ98" i="14"/>
  <c r="AJ99" i="14"/>
  <c r="AJ100" i="14"/>
  <c r="AJ101" i="14"/>
  <c r="AJ102" i="14"/>
  <c r="AJ103" i="14"/>
  <c r="AJ104" i="14"/>
  <c r="AJ105" i="14"/>
  <c r="AJ106" i="14"/>
  <c r="AA53" i="14"/>
  <c r="AA54" i="14"/>
  <c r="AA55" i="14"/>
  <c r="AA56" i="14"/>
  <c r="AA57" i="14"/>
  <c r="AA58" i="14"/>
  <c r="AA59" i="14"/>
  <c r="AA60" i="14"/>
  <c r="AA61" i="14"/>
  <c r="AA63" i="14"/>
  <c r="AA65" i="14"/>
  <c r="AA66" i="14"/>
  <c r="AA67" i="14"/>
  <c r="AA68" i="14"/>
  <c r="AA75" i="14"/>
  <c r="AA76" i="14"/>
  <c r="AA77" i="14"/>
  <c r="AA78" i="14"/>
  <c r="AA79" i="14"/>
  <c r="AA80" i="14"/>
  <c r="AA81" i="14"/>
  <c r="AA82" i="14"/>
  <c r="AA83" i="14"/>
  <c r="AA84" i="14"/>
  <c r="AA85" i="14"/>
  <c r="AA88" i="14"/>
  <c r="AA94" i="14"/>
  <c r="AA95" i="14"/>
  <c r="AA96" i="14"/>
  <c r="AA97" i="14"/>
  <c r="AA98" i="14"/>
  <c r="AA99" i="14"/>
  <c r="AA100" i="14"/>
  <c r="AA101" i="14"/>
  <c r="AA102" i="14"/>
  <c r="AA103" i="14"/>
  <c r="AA104" i="14"/>
  <c r="AA105" i="14"/>
  <c r="AA106" i="14"/>
  <c r="AR53" i="14"/>
  <c r="AR54" i="14"/>
  <c r="AR55" i="14"/>
  <c r="AR56" i="14"/>
  <c r="AR57" i="14"/>
  <c r="AR58" i="14"/>
  <c r="AR59" i="14"/>
  <c r="AR60" i="14"/>
  <c r="AR61" i="14"/>
  <c r="AR62" i="14"/>
  <c r="AR63" i="14"/>
  <c r="AR64" i="14"/>
  <c r="AR65" i="14"/>
  <c r="AR66" i="14"/>
  <c r="AR67" i="14"/>
  <c r="AR68" i="14"/>
  <c r="AR69" i="14"/>
  <c r="AR70" i="14"/>
  <c r="AR71" i="14"/>
  <c r="AR72" i="14"/>
  <c r="AR73" i="14"/>
  <c r="AR74" i="14"/>
  <c r="AR75" i="14"/>
  <c r="AR76" i="14"/>
  <c r="AR77" i="14"/>
  <c r="AR78" i="14"/>
  <c r="AR79" i="14"/>
  <c r="AR80" i="14"/>
  <c r="AR81" i="14"/>
  <c r="AR82" i="14"/>
  <c r="AR83" i="14"/>
  <c r="AR84" i="14"/>
  <c r="AR85" i="14"/>
  <c r="AR86" i="14"/>
  <c r="AR87" i="14"/>
  <c r="AR88" i="14"/>
  <c r="AR89" i="14"/>
  <c r="AR90" i="14"/>
  <c r="AR91" i="14"/>
  <c r="AR92" i="14"/>
  <c r="AR93" i="14"/>
  <c r="AR94" i="14"/>
  <c r="AR95" i="14"/>
  <c r="AR96" i="14"/>
  <c r="AR97" i="14"/>
  <c r="AR98" i="14"/>
  <c r="AR99" i="14"/>
  <c r="AR100" i="14"/>
  <c r="AR101" i="14"/>
  <c r="AR102" i="14"/>
  <c r="AR103" i="14"/>
  <c r="AR104" i="14"/>
  <c r="AR105" i="14"/>
  <c r="AR106" i="14"/>
  <c r="AI53" i="14"/>
  <c r="AI54" i="14"/>
  <c r="AI55" i="14"/>
  <c r="AI62" i="14"/>
  <c r="AI64" i="14"/>
  <c r="AI68" i="14"/>
  <c r="AI69" i="14"/>
  <c r="AI70" i="14"/>
  <c r="AI71" i="14"/>
  <c r="AI72" i="14"/>
  <c r="AI73" i="14"/>
  <c r="AI74" i="14"/>
  <c r="AI81" i="14"/>
  <c r="AI86" i="14"/>
  <c r="AI87" i="14"/>
  <c r="AI89" i="14"/>
  <c r="AI90" i="14"/>
  <c r="AI91" i="14"/>
  <c r="AI92" i="14"/>
  <c r="AI93" i="14"/>
  <c r="AI94" i="14"/>
  <c r="AI95" i="14"/>
  <c r="AI96" i="14"/>
  <c r="AI97" i="14"/>
  <c r="AI98" i="14"/>
  <c r="AI99" i="14"/>
  <c r="AI100" i="14"/>
  <c r="AI101" i="14"/>
  <c r="AI102" i="14"/>
  <c r="AI103" i="14"/>
  <c r="AI104" i="14"/>
  <c r="AI105" i="14"/>
  <c r="AI106" i="14"/>
  <c r="Z53" i="14"/>
  <c r="Z54" i="14"/>
  <c r="Z55" i="14"/>
  <c r="Z62" i="14"/>
  <c r="Z64" i="14"/>
  <c r="Z68" i="14"/>
  <c r="Z69" i="14"/>
  <c r="Z70" i="14"/>
  <c r="Z71" i="14"/>
  <c r="Z72" i="14"/>
  <c r="Z73" i="14"/>
  <c r="Z74" i="14"/>
  <c r="Z81" i="14"/>
  <c r="Z86" i="14"/>
  <c r="Z87" i="14"/>
  <c r="Z89" i="14"/>
  <c r="Z90" i="14"/>
  <c r="Z91" i="14"/>
  <c r="Z92" i="14"/>
  <c r="Z93" i="14"/>
  <c r="Z94" i="14"/>
  <c r="Z95" i="14"/>
  <c r="Z96" i="14"/>
  <c r="Z97" i="14"/>
  <c r="Z98" i="14"/>
  <c r="Z99" i="14"/>
  <c r="Z100" i="14"/>
  <c r="Z101" i="14"/>
  <c r="Z102" i="14"/>
  <c r="Z103" i="14"/>
  <c r="Z104" i="14"/>
  <c r="Z105" i="14"/>
  <c r="Z106" i="14"/>
  <c r="Q53" i="14"/>
  <c r="R53" i="14" s="1"/>
  <c r="S53" i="14"/>
  <c r="T53" i="14" s="1"/>
  <c r="Q54" i="14"/>
  <c r="R54" i="14" s="1"/>
  <c r="Q55" i="14"/>
  <c r="V55" i="14" s="1"/>
  <c r="R55" i="14"/>
  <c r="S55" i="14"/>
  <c r="T55" i="14" s="1"/>
  <c r="Q56" i="14"/>
  <c r="R56" i="14" s="1"/>
  <c r="Q57" i="14"/>
  <c r="R57" i="14" s="1"/>
  <c r="V57" i="14" s="1"/>
  <c r="S57" i="14"/>
  <c r="T57" i="14" s="1"/>
  <c r="U57" i="14"/>
  <c r="Q58" i="14"/>
  <c r="R58" i="14" s="1"/>
  <c r="Q59" i="14"/>
  <c r="R59" i="14" s="1"/>
  <c r="S59" i="14"/>
  <c r="T59" i="14" s="1"/>
  <c r="Q60" i="14"/>
  <c r="R60" i="14"/>
  <c r="S60" i="14"/>
  <c r="T60" i="14"/>
  <c r="U60" i="14"/>
  <c r="V60" i="14"/>
  <c r="W60" i="14" s="1"/>
  <c r="Q61" i="14"/>
  <c r="R61" i="14" s="1"/>
  <c r="S61" i="14"/>
  <c r="T61" i="14" s="1"/>
  <c r="Q62" i="14"/>
  <c r="R62" i="14" s="1"/>
  <c r="Q63" i="14"/>
  <c r="V63" i="14" s="1"/>
  <c r="R63" i="14"/>
  <c r="S63" i="14"/>
  <c r="T63" i="14" s="1"/>
  <c r="Q64" i="14"/>
  <c r="R64" i="14" s="1"/>
  <c r="Q65" i="14"/>
  <c r="R65" i="14" s="1"/>
  <c r="V65" i="14" s="1"/>
  <c r="S65" i="14"/>
  <c r="T65" i="14" s="1"/>
  <c r="U65" i="14"/>
  <c r="Q66" i="14"/>
  <c r="R66" i="14" s="1"/>
  <c r="Q67" i="14"/>
  <c r="R67" i="14" s="1"/>
  <c r="S67" i="14"/>
  <c r="T67" i="14" s="1"/>
  <c r="Q68" i="14"/>
  <c r="R68" i="14"/>
  <c r="S68" i="14"/>
  <c r="T68" i="14"/>
  <c r="U68" i="14"/>
  <c r="V68" i="14"/>
  <c r="W68" i="14" s="1"/>
  <c r="Q69" i="14"/>
  <c r="R69" i="14" s="1"/>
  <c r="S69" i="14"/>
  <c r="T69" i="14" s="1"/>
  <c r="Q70" i="14"/>
  <c r="R70" i="14" s="1"/>
  <c r="Q71" i="14"/>
  <c r="V71" i="14" s="1"/>
  <c r="R71" i="14"/>
  <c r="S71" i="14"/>
  <c r="T71" i="14" s="1"/>
  <c r="Q72" i="14"/>
  <c r="R72" i="14" s="1"/>
  <c r="Q73" i="14"/>
  <c r="R73" i="14" s="1"/>
  <c r="V73" i="14" s="1"/>
  <c r="S73" i="14"/>
  <c r="T73" i="14" s="1"/>
  <c r="U73" i="14"/>
  <c r="Q74" i="14"/>
  <c r="R74" i="14" s="1"/>
  <c r="Q75" i="14"/>
  <c r="R75" i="14" s="1"/>
  <c r="S75" i="14"/>
  <c r="T75" i="14" s="1"/>
  <c r="Q76" i="14"/>
  <c r="R76" i="14"/>
  <c r="S76" i="14"/>
  <c r="T76" i="14"/>
  <c r="U76" i="14"/>
  <c r="V76" i="14"/>
  <c r="W76" i="14" s="1"/>
  <c r="Q77" i="14"/>
  <c r="R77" i="14" s="1"/>
  <c r="S77" i="14"/>
  <c r="T77" i="14" s="1"/>
  <c r="Q78" i="14"/>
  <c r="R78" i="14" s="1"/>
  <c r="Q79" i="14"/>
  <c r="R79" i="14" s="1"/>
  <c r="S79" i="14"/>
  <c r="T79" i="14" s="1"/>
  <c r="Q80" i="14"/>
  <c r="R80" i="14" s="1"/>
  <c r="Q81" i="14"/>
  <c r="R81" i="14" s="1"/>
  <c r="V81" i="14" s="1"/>
  <c r="S81" i="14"/>
  <c r="T81" i="14" s="1"/>
  <c r="U81" i="14"/>
  <c r="Q82" i="14"/>
  <c r="R82" i="14" s="1"/>
  <c r="Q83" i="14"/>
  <c r="R83" i="14" s="1"/>
  <c r="S83" i="14"/>
  <c r="T83" i="14" s="1"/>
  <c r="Q84" i="14"/>
  <c r="R84" i="14"/>
  <c r="S84" i="14"/>
  <c r="T84" i="14"/>
  <c r="U84" i="14"/>
  <c r="V84" i="14"/>
  <c r="W84" i="14" s="1"/>
  <c r="Q85" i="14"/>
  <c r="R85" i="14" s="1"/>
  <c r="S85" i="14"/>
  <c r="T85" i="14" s="1"/>
  <c r="Q86" i="14"/>
  <c r="R86" i="14" s="1"/>
  <c r="Q87" i="14"/>
  <c r="R87" i="14" s="1"/>
  <c r="S87" i="14"/>
  <c r="T87" i="14" s="1"/>
  <c r="Q88" i="14"/>
  <c r="R88" i="14" s="1"/>
  <c r="Q89" i="14"/>
  <c r="R89" i="14" s="1"/>
  <c r="V89" i="14" s="1"/>
  <c r="S89" i="14"/>
  <c r="T89" i="14" s="1"/>
  <c r="U89" i="14"/>
  <c r="Q90" i="14"/>
  <c r="R90" i="14" s="1"/>
  <c r="Q91" i="14"/>
  <c r="R91" i="14" s="1"/>
  <c r="S91" i="14"/>
  <c r="T91" i="14" s="1"/>
  <c r="Q92" i="14"/>
  <c r="R92" i="14"/>
  <c r="S92" i="14"/>
  <c r="T92" i="14"/>
  <c r="U92" i="14"/>
  <c r="V92" i="14"/>
  <c r="W92" i="14" s="1"/>
  <c r="Q93" i="14"/>
  <c r="R93" i="14" s="1"/>
  <c r="S93" i="14"/>
  <c r="T93" i="14" s="1"/>
  <c r="Q94" i="14"/>
  <c r="R94" i="14" s="1"/>
  <c r="Q95" i="14"/>
  <c r="V95" i="14" s="1"/>
  <c r="R95" i="14"/>
  <c r="S95" i="14"/>
  <c r="T95" i="14" s="1"/>
  <c r="Q96" i="14"/>
  <c r="R96" i="14" s="1"/>
  <c r="Q97" i="14"/>
  <c r="R97" i="14" s="1"/>
  <c r="V97" i="14" s="1"/>
  <c r="S97" i="14"/>
  <c r="T97" i="14" s="1"/>
  <c r="U97" i="14"/>
  <c r="Q98" i="14"/>
  <c r="R98" i="14" s="1"/>
  <c r="Q99" i="14"/>
  <c r="R99" i="14" s="1"/>
  <c r="S99" i="14"/>
  <c r="T99" i="14" s="1"/>
  <c r="Q100" i="14"/>
  <c r="R100" i="14"/>
  <c r="S100" i="14"/>
  <c r="T100" i="14"/>
  <c r="U100" i="14"/>
  <c r="V100" i="14"/>
  <c r="W100" i="14" s="1"/>
  <c r="Q101" i="14"/>
  <c r="R101" i="14" s="1"/>
  <c r="S101" i="14"/>
  <c r="T101" i="14" s="1"/>
  <c r="Q102" i="14"/>
  <c r="R102" i="14" s="1"/>
  <c r="Q103" i="14"/>
  <c r="V103" i="14" s="1"/>
  <c r="R103" i="14"/>
  <c r="S103" i="14"/>
  <c r="T103" i="14" s="1"/>
  <c r="Q104" i="14"/>
  <c r="R104" i="14" s="1"/>
  <c r="Q105" i="14"/>
  <c r="R105" i="14" s="1"/>
  <c r="V105" i="14" s="1"/>
  <c r="S105" i="14"/>
  <c r="T105" i="14" s="1"/>
  <c r="U105" i="14"/>
  <c r="Q106" i="14"/>
  <c r="R106" i="14" s="1"/>
  <c r="Q44" i="14"/>
  <c r="Q43" i="14"/>
  <c r="M26" i="14"/>
  <c r="L26" i="14"/>
  <c r="K26" i="14"/>
  <c r="J26" i="14"/>
  <c r="I26" i="14"/>
  <c r="H26" i="14"/>
  <c r="G26" i="14"/>
  <c r="F26" i="14"/>
  <c r="E26" i="14"/>
  <c r="D26" i="14"/>
  <c r="C26" i="14"/>
  <c r="B26" i="14"/>
  <c r="B7" i="14"/>
  <c r="Y13" i="13"/>
  <c r="AF32" i="13" s="1"/>
  <c r="P32" i="13"/>
  <c r="O32" i="13"/>
  <c r="N32" i="13"/>
  <c r="M32" i="13"/>
  <c r="L32" i="13"/>
  <c r="K32" i="13"/>
  <c r="J32" i="13"/>
  <c r="I32" i="13"/>
  <c r="H32" i="13"/>
  <c r="G32" i="13"/>
  <c r="AT32" i="13"/>
  <c r="AS32" i="13"/>
  <c r="AR32" i="13"/>
  <c r="AQ32" i="13"/>
  <c r="AP32" i="13"/>
  <c r="AL32" i="13"/>
  <c r="AK32" i="13"/>
  <c r="AJ32" i="13"/>
  <c r="AI32" i="13"/>
  <c r="AH32" i="13"/>
  <c r="AG32" i="13"/>
  <c r="AD32" i="13"/>
  <c r="AB32" i="13"/>
  <c r="AA32" i="13"/>
  <c r="Z32" i="13"/>
  <c r="X32" i="13"/>
  <c r="W32" i="13"/>
  <c r="V32" i="13"/>
  <c r="U32" i="13"/>
  <c r="T32" i="13"/>
  <c r="S32" i="13"/>
  <c r="R32" i="13"/>
  <c r="Q32" i="13"/>
  <c r="AU32" i="13"/>
  <c r="F32" i="13"/>
  <c r="E32" i="13"/>
  <c r="D32" i="13"/>
  <c r="C32" i="13"/>
  <c r="P31" i="13"/>
  <c r="O31" i="13"/>
  <c r="N31" i="13"/>
  <c r="M31" i="13"/>
  <c r="L31" i="13"/>
  <c r="K31" i="13"/>
  <c r="J31" i="13"/>
  <c r="I31" i="13"/>
  <c r="H31" i="13"/>
  <c r="G31" i="13"/>
  <c r="AT31" i="13"/>
  <c r="AS31" i="13"/>
  <c r="AR31" i="13"/>
  <c r="AQ31" i="13"/>
  <c r="AP31" i="13"/>
  <c r="AO31" i="13"/>
  <c r="AN31" i="13"/>
  <c r="AM31" i="13"/>
  <c r="AK31" i="13"/>
  <c r="AI31" i="13"/>
  <c r="AH31" i="13"/>
  <c r="AG31" i="13"/>
  <c r="AF31" i="13"/>
  <c r="AE31" i="13"/>
  <c r="AD31" i="13"/>
  <c r="AC31" i="13"/>
  <c r="AB31" i="13"/>
  <c r="X31" i="13"/>
  <c r="W31" i="13"/>
  <c r="V31" i="13"/>
  <c r="U31" i="13"/>
  <c r="T31" i="13"/>
  <c r="S31" i="13"/>
  <c r="R31" i="13"/>
  <c r="Q31" i="13"/>
  <c r="AU31" i="13"/>
  <c r="F31" i="13"/>
  <c r="E31" i="13"/>
  <c r="P30" i="13"/>
  <c r="O30" i="13"/>
  <c r="N30" i="13"/>
  <c r="M30" i="13"/>
  <c r="L30" i="13"/>
  <c r="K30" i="13"/>
  <c r="J30" i="13"/>
  <c r="I30" i="13"/>
  <c r="H30" i="13"/>
  <c r="G30" i="13"/>
  <c r="AT30" i="13"/>
  <c r="AS30" i="13"/>
  <c r="AR30" i="13"/>
  <c r="AQ30" i="13"/>
  <c r="AP30" i="13"/>
  <c r="AO30" i="13"/>
  <c r="AN30" i="13"/>
  <c r="AM30" i="13"/>
  <c r="AK30" i="13"/>
  <c r="AJ30" i="13"/>
  <c r="AI30" i="13"/>
  <c r="AH30" i="13"/>
  <c r="AG30" i="13"/>
  <c r="AD30" i="13"/>
  <c r="AC30" i="13"/>
  <c r="AB30" i="13"/>
  <c r="AA30" i="13"/>
  <c r="Z30" i="13"/>
  <c r="X30" i="13"/>
  <c r="W30" i="13"/>
  <c r="V30" i="13"/>
  <c r="U30" i="13"/>
  <c r="T30" i="13"/>
  <c r="S30" i="13"/>
  <c r="R30" i="13"/>
  <c r="Q30" i="13"/>
  <c r="AU30" i="13"/>
  <c r="F30" i="13"/>
  <c r="E30" i="13"/>
  <c r="D30" i="13"/>
  <c r="C30" i="13"/>
  <c r="P29" i="13"/>
  <c r="O29" i="13"/>
  <c r="N29" i="13"/>
  <c r="M29" i="13"/>
  <c r="L29" i="13"/>
  <c r="K29" i="13"/>
  <c r="J29" i="13"/>
  <c r="I29" i="13"/>
  <c r="H29" i="13"/>
  <c r="G29" i="13"/>
  <c r="AT29" i="13"/>
  <c r="AS29" i="13"/>
  <c r="AR29" i="13"/>
  <c r="AQ29" i="13"/>
  <c r="AP29" i="13"/>
  <c r="AN29" i="13"/>
  <c r="AM29" i="13"/>
  <c r="AL29" i="13"/>
  <c r="AK29" i="13"/>
  <c r="AJ29" i="13"/>
  <c r="AI29" i="13"/>
  <c r="AG29" i="13"/>
  <c r="AF29" i="13"/>
  <c r="AE29" i="13"/>
  <c r="AD29" i="13"/>
  <c r="AC29" i="13"/>
  <c r="AB29" i="13"/>
  <c r="AA29" i="13"/>
  <c r="Z29" i="13"/>
  <c r="X29" i="13"/>
  <c r="W29" i="13"/>
  <c r="V29" i="13"/>
  <c r="U29" i="13"/>
  <c r="T29" i="13"/>
  <c r="S29" i="13"/>
  <c r="R29" i="13"/>
  <c r="Q29" i="13"/>
  <c r="AU29" i="13"/>
  <c r="F29" i="13"/>
  <c r="E29" i="13"/>
  <c r="P28" i="13"/>
  <c r="O28" i="13"/>
  <c r="N28" i="13"/>
  <c r="M28" i="13"/>
  <c r="L28" i="13"/>
  <c r="K28" i="13"/>
  <c r="J28" i="13"/>
  <c r="I28" i="13"/>
  <c r="H28" i="13"/>
  <c r="G28" i="13"/>
  <c r="AT28" i="13"/>
  <c r="AS28" i="13"/>
  <c r="AR28" i="13"/>
  <c r="AQ28" i="13"/>
  <c r="AP28" i="13"/>
  <c r="AO28" i="13"/>
  <c r="AN28" i="13"/>
  <c r="AM28" i="13"/>
  <c r="AL28" i="13"/>
  <c r="AK28" i="13"/>
  <c r="AI28" i="13"/>
  <c r="AH28" i="13"/>
  <c r="AG28" i="13"/>
  <c r="AF28" i="13"/>
  <c r="AE28" i="13"/>
  <c r="AD28" i="13"/>
  <c r="AC28" i="13"/>
  <c r="AB28" i="13"/>
  <c r="Z28" i="13"/>
  <c r="X28" i="13"/>
  <c r="W28" i="13"/>
  <c r="V28" i="13"/>
  <c r="U28" i="13"/>
  <c r="T28" i="13"/>
  <c r="S28" i="13"/>
  <c r="R28" i="13"/>
  <c r="Q28" i="13"/>
  <c r="AU28" i="13"/>
  <c r="F28" i="13"/>
  <c r="E28" i="13"/>
  <c r="D28" i="13"/>
  <c r="C28" i="13"/>
  <c r="P27" i="13"/>
  <c r="O27" i="13"/>
  <c r="N27" i="13"/>
  <c r="M27" i="13"/>
  <c r="L27" i="13"/>
  <c r="K27" i="13"/>
  <c r="J27" i="13"/>
  <c r="I27" i="13"/>
  <c r="H27" i="13"/>
  <c r="G27" i="13"/>
  <c r="AT27" i="13"/>
  <c r="AS27" i="13"/>
  <c r="AR27" i="13"/>
  <c r="AQ27" i="13"/>
  <c r="AP27" i="13"/>
  <c r="AO27" i="13"/>
  <c r="AN27" i="13"/>
  <c r="AM27" i="13"/>
  <c r="AL27" i="13"/>
  <c r="AK27" i="13"/>
  <c r="AJ27" i="13"/>
  <c r="AI27" i="13"/>
  <c r="AH27" i="13"/>
  <c r="AG27" i="13"/>
  <c r="AD27" i="13"/>
  <c r="AC27" i="13"/>
  <c r="AB27" i="13"/>
  <c r="AA27" i="13"/>
  <c r="Z27" i="13"/>
  <c r="X27" i="13"/>
  <c r="W27" i="13"/>
  <c r="V27" i="13"/>
  <c r="U27" i="13"/>
  <c r="T27" i="13"/>
  <c r="S27" i="13"/>
  <c r="R27" i="13"/>
  <c r="Q27" i="13"/>
  <c r="AU27" i="13"/>
  <c r="F27" i="13"/>
  <c r="E27" i="13"/>
  <c r="P26" i="13"/>
  <c r="O26" i="13"/>
  <c r="N26" i="13"/>
  <c r="M26" i="13"/>
  <c r="L26" i="13"/>
  <c r="K26" i="13"/>
  <c r="J26" i="13"/>
  <c r="I26" i="13"/>
  <c r="H26" i="13"/>
  <c r="G26" i="13"/>
  <c r="AT26" i="13"/>
  <c r="AS26" i="13"/>
  <c r="AR26" i="13"/>
  <c r="AQ26" i="13"/>
  <c r="AP26" i="13"/>
  <c r="AN26" i="13"/>
  <c r="AM26" i="13"/>
  <c r="AL26" i="13"/>
  <c r="AK26" i="13"/>
  <c r="AJ26" i="13"/>
  <c r="AI26" i="13"/>
  <c r="AH26" i="13"/>
  <c r="AG26" i="13"/>
  <c r="AF26" i="13"/>
  <c r="AE26" i="13"/>
  <c r="AD26" i="13"/>
  <c r="AC26" i="13"/>
  <c r="AB26" i="13"/>
  <c r="AA26" i="13"/>
  <c r="X26" i="13"/>
  <c r="W26" i="13"/>
  <c r="V26" i="13"/>
  <c r="U26" i="13"/>
  <c r="T26" i="13"/>
  <c r="S26" i="13"/>
  <c r="R26" i="13"/>
  <c r="Q26" i="13"/>
  <c r="AU26" i="13"/>
  <c r="F26" i="13"/>
  <c r="E26" i="13"/>
  <c r="P25" i="13"/>
  <c r="O25" i="13"/>
  <c r="N25" i="13"/>
  <c r="M25" i="13"/>
  <c r="L25" i="13"/>
  <c r="K25" i="13"/>
  <c r="J25" i="13"/>
  <c r="I25" i="13"/>
  <c r="H25" i="13"/>
  <c r="G25" i="13"/>
  <c r="AT25" i="13"/>
  <c r="AS25" i="13"/>
  <c r="AR25" i="13"/>
  <c r="AQ25" i="13"/>
  <c r="AP25" i="13"/>
  <c r="AO25" i="13"/>
  <c r="AN25" i="13"/>
  <c r="AM25" i="13"/>
  <c r="AL25" i="13"/>
  <c r="AK25" i="13"/>
  <c r="AI25" i="13"/>
  <c r="AH25" i="13"/>
  <c r="AG25" i="13"/>
  <c r="AF25" i="13"/>
  <c r="AE25" i="13"/>
  <c r="AD25" i="13"/>
  <c r="AC25" i="13"/>
  <c r="AB25" i="13"/>
  <c r="AA25" i="13"/>
  <c r="Z25" i="13"/>
  <c r="X25" i="13"/>
  <c r="W25" i="13"/>
  <c r="V25" i="13"/>
  <c r="U25" i="13"/>
  <c r="T25" i="13"/>
  <c r="S25" i="13"/>
  <c r="R25" i="13"/>
  <c r="Q25" i="13"/>
  <c r="AU25" i="13"/>
  <c r="F25" i="13"/>
  <c r="E25" i="13"/>
  <c r="D25" i="13"/>
  <c r="C25" i="13"/>
  <c r="P24" i="13"/>
  <c r="O24" i="13"/>
  <c r="N24" i="13"/>
  <c r="M24" i="13"/>
  <c r="L24" i="13"/>
  <c r="K24" i="13"/>
  <c r="J24" i="13"/>
  <c r="I24" i="13"/>
  <c r="H24" i="13"/>
  <c r="G24" i="13"/>
  <c r="AT24" i="13"/>
  <c r="AS24" i="13"/>
  <c r="AR24" i="13"/>
  <c r="AQ24" i="13"/>
  <c r="AP24" i="13"/>
  <c r="AO24" i="13"/>
  <c r="AL24" i="13"/>
  <c r="AK24" i="13"/>
  <c r="AJ24" i="13"/>
  <c r="AI24" i="13"/>
  <c r="AH24" i="13"/>
  <c r="AG24" i="13"/>
  <c r="AD24" i="13"/>
  <c r="AC24" i="13"/>
  <c r="AB24" i="13"/>
  <c r="AA24" i="13"/>
  <c r="Z24" i="13"/>
  <c r="X24" i="13"/>
  <c r="W24" i="13"/>
  <c r="V24" i="13"/>
  <c r="U24" i="13"/>
  <c r="T24" i="13"/>
  <c r="S24" i="13"/>
  <c r="R24" i="13"/>
  <c r="Q24" i="13"/>
  <c r="AU24" i="13"/>
  <c r="F24" i="13"/>
  <c r="E24" i="13"/>
  <c r="D24" i="13"/>
  <c r="C24" i="13"/>
  <c r="P23" i="13"/>
  <c r="O23" i="13"/>
  <c r="N23" i="13"/>
  <c r="M23" i="13"/>
  <c r="L23" i="13"/>
  <c r="K23" i="13"/>
  <c r="J23" i="13"/>
  <c r="I23" i="13"/>
  <c r="H23" i="13"/>
  <c r="G23" i="13"/>
  <c r="AT23" i="13"/>
  <c r="AS23" i="13"/>
  <c r="AR23" i="13"/>
  <c r="AQ23" i="13"/>
  <c r="AP23" i="13"/>
  <c r="AO23" i="13"/>
  <c r="AN23" i="13"/>
  <c r="AM23" i="13"/>
  <c r="AL23" i="13"/>
  <c r="AK23" i="13"/>
  <c r="AI23" i="13"/>
  <c r="AH23" i="13"/>
  <c r="AG23" i="13"/>
  <c r="AF23" i="13"/>
  <c r="AE23" i="13"/>
  <c r="AD23" i="13"/>
  <c r="AC23" i="13"/>
  <c r="AB23" i="13"/>
  <c r="Z23" i="13"/>
  <c r="X23" i="13"/>
  <c r="W23" i="13"/>
  <c r="V23" i="13"/>
  <c r="U23" i="13"/>
  <c r="T23" i="13"/>
  <c r="S23" i="13"/>
  <c r="R23" i="13"/>
  <c r="Q23" i="13"/>
  <c r="AU23" i="13"/>
  <c r="F23" i="13"/>
  <c r="E23" i="13"/>
  <c r="P22" i="13"/>
  <c r="O22" i="13"/>
  <c r="N22" i="13"/>
  <c r="M22" i="13"/>
  <c r="L22" i="13"/>
  <c r="K22" i="13"/>
  <c r="J22" i="13"/>
  <c r="I22" i="13"/>
  <c r="H22" i="13"/>
  <c r="G22" i="13"/>
  <c r="AT22" i="13"/>
  <c r="AS22" i="13"/>
  <c r="AR22" i="13"/>
  <c r="AQ22" i="13"/>
  <c r="AP22" i="13"/>
  <c r="AO22" i="13"/>
  <c r="AN22" i="13"/>
  <c r="AM22" i="13"/>
  <c r="AL22" i="13"/>
  <c r="AK22" i="13"/>
  <c r="AJ22" i="13"/>
  <c r="AI22" i="13"/>
  <c r="AH22" i="13"/>
  <c r="AG22" i="13"/>
  <c r="AF22" i="13"/>
  <c r="AE22" i="13"/>
  <c r="AD22" i="13"/>
  <c r="AB22" i="13"/>
  <c r="AA22" i="13"/>
  <c r="Z22" i="13"/>
  <c r="X22" i="13"/>
  <c r="W22" i="13"/>
  <c r="V22" i="13"/>
  <c r="U22" i="13"/>
  <c r="T22" i="13"/>
  <c r="S22" i="13"/>
  <c r="R22" i="13"/>
  <c r="Q22" i="13"/>
  <c r="AU22" i="13"/>
  <c r="F22" i="13"/>
  <c r="E22" i="13"/>
  <c r="P21" i="13"/>
  <c r="O21" i="13"/>
  <c r="N21" i="13"/>
  <c r="M21" i="13"/>
  <c r="L21" i="13"/>
  <c r="K21" i="13"/>
  <c r="J21" i="13"/>
  <c r="I21" i="13"/>
  <c r="H21" i="13"/>
  <c r="G21" i="13"/>
  <c r="AT21" i="13"/>
  <c r="AS21" i="13"/>
  <c r="AR21" i="13"/>
  <c r="AQ21" i="13"/>
  <c r="AP21" i="13"/>
  <c r="AO21" i="13"/>
  <c r="AL21" i="13"/>
  <c r="AK21" i="13"/>
  <c r="AJ21" i="13"/>
  <c r="AI21" i="13"/>
  <c r="AH21" i="13"/>
  <c r="AG21" i="13"/>
  <c r="AF21" i="13"/>
  <c r="AE21" i="13"/>
  <c r="AD21" i="13"/>
  <c r="AC21" i="13"/>
  <c r="AB21" i="13"/>
  <c r="AA21" i="13"/>
  <c r="Z21" i="13"/>
  <c r="X21" i="13"/>
  <c r="W21" i="13"/>
  <c r="V21" i="13"/>
  <c r="U21" i="13"/>
  <c r="T21" i="13"/>
  <c r="S21" i="13"/>
  <c r="R21" i="13"/>
  <c r="Q21" i="13"/>
  <c r="AU21" i="13"/>
  <c r="F21" i="13"/>
  <c r="E21" i="13"/>
  <c r="P20" i="13"/>
  <c r="O20" i="13"/>
  <c r="N20" i="13"/>
  <c r="M20" i="13"/>
  <c r="L20" i="13"/>
  <c r="K20" i="13"/>
  <c r="J20" i="13"/>
  <c r="I20" i="13"/>
  <c r="H20" i="13"/>
  <c r="G20" i="13"/>
  <c r="AT20" i="13"/>
  <c r="AS20" i="13"/>
  <c r="AR20" i="13"/>
  <c r="AQ20" i="13"/>
  <c r="AP20" i="13"/>
  <c r="AO20" i="13"/>
  <c r="AN20" i="13"/>
  <c r="AM20" i="13"/>
  <c r="AL20" i="13"/>
  <c r="AK20" i="13"/>
  <c r="AJ20" i="13"/>
  <c r="AI20" i="13"/>
  <c r="AG20" i="13"/>
  <c r="AF20" i="13"/>
  <c r="AE20" i="13"/>
  <c r="AD20" i="13"/>
  <c r="AC20" i="13"/>
  <c r="AB20" i="13"/>
  <c r="AA20" i="13"/>
  <c r="Z20" i="13"/>
  <c r="X20" i="13"/>
  <c r="W20" i="13"/>
  <c r="V20" i="13"/>
  <c r="U20" i="13"/>
  <c r="T20" i="13"/>
  <c r="S20" i="13"/>
  <c r="R20" i="13"/>
  <c r="Q20" i="13"/>
  <c r="AU20" i="13"/>
  <c r="F20" i="13"/>
  <c r="E20" i="13"/>
  <c r="P19" i="13"/>
  <c r="O19" i="13"/>
  <c r="N19" i="13"/>
  <c r="M19" i="13"/>
  <c r="L19" i="13"/>
  <c r="K19" i="13"/>
  <c r="J19" i="13"/>
  <c r="I19" i="13"/>
  <c r="H19" i="13"/>
  <c r="G19" i="13"/>
  <c r="AT19" i="13"/>
  <c r="AS19" i="13"/>
  <c r="AR19" i="13"/>
  <c r="AQ19" i="13"/>
  <c r="AP19" i="13"/>
  <c r="AO19" i="13"/>
  <c r="AN19" i="13"/>
  <c r="AM19" i="13"/>
  <c r="AL19" i="13"/>
  <c r="AK19" i="13"/>
  <c r="AJ19" i="13"/>
  <c r="AI19" i="13"/>
  <c r="AH19" i="13"/>
  <c r="AG19" i="13"/>
  <c r="AF19" i="13"/>
  <c r="AE19" i="13"/>
  <c r="AD19" i="13"/>
  <c r="AC19" i="13"/>
  <c r="AB19" i="13"/>
  <c r="Z19" i="13"/>
  <c r="X19" i="13"/>
  <c r="W19" i="13"/>
  <c r="V19" i="13"/>
  <c r="U19" i="13"/>
  <c r="T19" i="13"/>
  <c r="S19" i="13"/>
  <c r="R19" i="13"/>
  <c r="Q19" i="13"/>
  <c r="AU19" i="13"/>
  <c r="F19" i="13"/>
  <c r="E19" i="13"/>
  <c r="P18" i="13"/>
  <c r="O18" i="13"/>
  <c r="N18" i="13"/>
  <c r="M18" i="13"/>
  <c r="L18" i="13"/>
  <c r="K18" i="13"/>
  <c r="J18" i="13"/>
  <c r="I18" i="13"/>
  <c r="H18" i="13"/>
  <c r="G18" i="13"/>
  <c r="AT18" i="13"/>
  <c r="AS18" i="13"/>
  <c r="AR18" i="13"/>
  <c r="AQ18" i="13"/>
  <c r="AP18" i="13"/>
  <c r="AO18" i="13"/>
  <c r="AN18" i="13"/>
  <c r="AM18" i="13"/>
  <c r="AL18" i="13"/>
  <c r="AK18" i="13"/>
  <c r="AJ18" i="13"/>
  <c r="AI18" i="13"/>
  <c r="AH18" i="13"/>
  <c r="AG18" i="13"/>
  <c r="AF18" i="13"/>
  <c r="AE18" i="13"/>
  <c r="AD18" i="13"/>
  <c r="AC18" i="13"/>
  <c r="AB18" i="13"/>
  <c r="AA18" i="13"/>
  <c r="Z18" i="13"/>
  <c r="X18" i="13"/>
  <c r="W18" i="13"/>
  <c r="V18" i="13"/>
  <c r="U18" i="13"/>
  <c r="T18" i="13"/>
  <c r="S18" i="13"/>
  <c r="R18" i="13"/>
  <c r="Q18" i="13"/>
  <c r="AU18" i="13"/>
  <c r="F18" i="13"/>
  <c r="E18" i="13"/>
  <c r="P17" i="13"/>
  <c r="O17" i="13"/>
  <c r="N17" i="13"/>
  <c r="M17" i="13"/>
  <c r="L17" i="13"/>
  <c r="K17" i="13"/>
  <c r="J17" i="13"/>
  <c r="I17" i="13"/>
  <c r="H17" i="13"/>
  <c r="G17" i="13"/>
  <c r="AT17" i="13"/>
  <c r="AS17" i="13"/>
  <c r="AR17" i="13"/>
  <c r="AQ17" i="13"/>
  <c r="AP17" i="13"/>
  <c r="AO17" i="13"/>
  <c r="AL17" i="13"/>
  <c r="AK17" i="13"/>
  <c r="AJ17" i="13"/>
  <c r="AI17" i="13"/>
  <c r="AH17" i="13"/>
  <c r="AG17" i="13"/>
  <c r="AF17" i="13"/>
  <c r="AE17" i="13"/>
  <c r="AD17" i="13"/>
  <c r="AC17" i="13"/>
  <c r="AB17" i="13"/>
  <c r="AA17" i="13"/>
  <c r="Z17" i="13"/>
  <c r="X17" i="13"/>
  <c r="W17" i="13"/>
  <c r="V17" i="13"/>
  <c r="U17" i="13"/>
  <c r="T17" i="13"/>
  <c r="S17" i="13"/>
  <c r="R17" i="13"/>
  <c r="Q17" i="13"/>
  <c r="AU17" i="13"/>
  <c r="F17" i="13"/>
  <c r="E17" i="13"/>
  <c r="D17" i="13"/>
  <c r="C17" i="13"/>
  <c r="P16" i="13"/>
  <c r="O16" i="13"/>
  <c r="N16" i="13"/>
  <c r="M16" i="13"/>
  <c r="L16" i="13"/>
  <c r="K16" i="13"/>
  <c r="J16" i="13"/>
  <c r="I16" i="13"/>
  <c r="H16" i="13"/>
  <c r="G16" i="13"/>
  <c r="AT16" i="13"/>
  <c r="AS16" i="13"/>
  <c r="AR16" i="13"/>
  <c r="AQ16" i="13"/>
  <c r="AP16" i="13"/>
  <c r="AO16" i="13"/>
  <c r="AN16" i="13"/>
  <c r="AM16" i="13"/>
  <c r="AL16" i="13"/>
  <c r="AK16" i="13"/>
  <c r="AI16" i="13"/>
  <c r="AH16" i="13"/>
  <c r="AG16" i="13"/>
  <c r="AF16" i="13"/>
  <c r="AE16" i="13"/>
  <c r="AD16" i="13"/>
  <c r="AC16" i="13"/>
  <c r="AB16" i="13"/>
  <c r="AA16" i="13"/>
  <c r="Z16" i="13"/>
  <c r="X16" i="13"/>
  <c r="W16" i="13"/>
  <c r="V16" i="13"/>
  <c r="U16" i="13"/>
  <c r="T16" i="13"/>
  <c r="S16" i="13"/>
  <c r="R16" i="13"/>
  <c r="Q16" i="13"/>
  <c r="AU16" i="13"/>
  <c r="F16" i="13"/>
  <c r="E16" i="13"/>
  <c r="P15" i="13"/>
  <c r="O15" i="13"/>
  <c r="N15" i="13"/>
  <c r="M15" i="13"/>
  <c r="L15" i="13"/>
  <c r="K15" i="13"/>
  <c r="J15" i="13"/>
  <c r="I15" i="13"/>
  <c r="H15" i="13"/>
  <c r="G15" i="13"/>
  <c r="AT15" i="13"/>
  <c r="AS15" i="13"/>
  <c r="AR15" i="13"/>
  <c r="AQ15" i="13"/>
  <c r="AP15" i="13"/>
  <c r="AO15" i="13"/>
  <c r="AN15" i="13"/>
  <c r="AM15" i="13"/>
  <c r="AL15" i="13"/>
  <c r="AK15" i="13"/>
  <c r="AJ15" i="13"/>
  <c r="AI15" i="13"/>
  <c r="AH15" i="13"/>
  <c r="AG15" i="13"/>
  <c r="AF15" i="13"/>
  <c r="AE15" i="13"/>
  <c r="AD15" i="13"/>
  <c r="AB15" i="13"/>
  <c r="AA15" i="13"/>
  <c r="Z15" i="13"/>
  <c r="X15" i="13"/>
  <c r="W15" i="13"/>
  <c r="V15" i="13"/>
  <c r="U15" i="13"/>
  <c r="T15" i="13"/>
  <c r="S15" i="13"/>
  <c r="R15" i="13"/>
  <c r="Q15" i="13"/>
  <c r="AU15" i="13"/>
  <c r="F15" i="13"/>
  <c r="E15" i="13"/>
  <c r="P14" i="13"/>
  <c r="O14" i="13"/>
  <c r="N14" i="13"/>
  <c r="M14" i="13"/>
  <c r="L14" i="13"/>
  <c r="K14" i="13"/>
  <c r="J14" i="13"/>
  <c r="I14" i="13"/>
  <c r="H14" i="13"/>
  <c r="G14" i="13"/>
  <c r="AT14" i="13"/>
  <c r="AS14" i="13"/>
  <c r="AR14" i="13"/>
  <c r="AQ14" i="13"/>
  <c r="AP14" i="13"/>
  <c r="AO14" i="13"/>
  <c r="AN14" i="13"/>
  <c r="AM14" i="13"/>
  <c r="AL14" i="13"/>
  <c r="AK14" i="13"/>
  <c r="AJ14" i="13"/>
  <c r="AI14" i="13"/>
  <c r="AH14" i="13"/>
  <c r="AG14" i="13"/>
  <c r="AF14" i="13"/>
  <c r="AE14" i="13"/>
  <c r="AD14" i="13"/>
  <c r="AC14" i="13"/>
  <c r="AB14" i="13"/>
  <c r="AA14" i="13"/>
  <c r="Z14" i="13"/>
  <c r="X14" i="13"/>
  <c r="W14" i="13"/>
  <c r="V14" i="13"/>
  <c r="U14" i="13"/>
  <c r="T14" i="13"/>
  <c r="S14" i="13"/>
  <c r="R14" i="13"/>
  <c r="Q14" i="13"/>
  <c r="AU14" i="13"/>
  <c r="F14" i="13"/>
  <c r="E14" i="13"/>
  <c r="P13" i="13"/>
  <c r="O13" i="13"/>
  <c r="N13" i="13"/>
  <c r="M13" i="13"/>
  <c r="L13" i="13"/>
  <c r="K13" i="13"/>
  <c r="J13" i="13"/>
  <c r="I13" i="13"/>
  <c r="H13" i="13"/>
  <c r="G13" i="13"/>
  <c r="AT13" i="13"/>
  <c r="AS13" i="13"/>
  <c r="AR13" i="13"/>
  <c r="AQ13" i="13"/>
  <c r="AP13" i="13"/>
  <c r="AO13" i="13"/>
  <c r="AN13" i="13"/>
  <c r="AM13" i="13"/>
  <c r="AL13" i="13"/>
  <c r="AK13" i="13"/>
  <c r="AJ13" i="13"/>
  <c r="AI13" i="13"/>
  <c r="AH13" i="13"/>
  <c r="AG13" i="13"/>
  <c r="AF13" i="13"/>
  <c r="AE13" i="13"/>
  <c r="AD13" i="13"/>
  <c r="AC13" i="13"/>
  <c r="AB13" i="13"/>
  <c r="AA13" i="13"/>
  <c r="Z13" i="13"/>
  <c r="X13" i="13"/>
  <c r="W13" i="13"/>
  <c r="V13" i="13"/>
  <c r="U13" i="13"/>
  <c r="T13" i="13"/>
  <c r="S13" i="13"/>
  <c r="R13" i="13"/>
  <c r="Q13" i="13"/>
  <c r="AU13" i="13"/>
  <c r="F13" i="13"/>
  <c r="E13" i="13"/>
  <c r="B10" i="13"/>
  <c r="B9" i="13"/>
  <c r="B7" i="13"/>
  <c r="H59" i="12"/>
  <c r="G59" i="12"/>
  <c r="F59" i="12"/>
  <c r="E59" i="12"/>
  <c r="D59" i="12"/>
  <c r="C59" i="12"/>
  <c r="B59" i="12"/>
  <c r="H37" i="12"/>
  <c r="G37" i="12"/>
  <c r="F37" i="12"/>
  <c r="E37" i="12"/>
  <c r="D37" i="12"/>
  <c r="C37" i="12"/>
  <c r="B37" i="12"/>
  <c r="H58" i="12"/>
  <c r="G58" i="12"/>
  <c r="F58" i="12"/>
  <c r="E58" i="12"/>
  <c r="D58" i="12"/>
  <c r="C58" i="12"/>
  <c r="B58" i="12"/>
  <c r="H36" i="12"/>
  <c r="G36" i="12"/>
  <c r="F36" i="12"/>
  <c r="E36" i="12"/>
  <c r="D36" i="12"/>
  <c r="C36" i="12"/>
  <c r="B36" i="12"/>
  <c r="H57" i="12"/>
  <c r="G57" i="12"/>
  <c r="F57" i="12"/>
  <c r="E57" i="12"/>
  <c r="D57" i="12"/>
  <c r="C57" i="12"/>
  <c r="B57" i="12"/>
  <c r="H35" i="12"/>
  <c r="G35" i="12"/>
  <c r="F35" i="12"/>
  <c r="E35" i="12"/>
  <c r="D35" i="12"/>
  <c r="C35" i="12"/>
  <c r="B35" i="12"/>
  <c r="H61" i="12"/>
  <c r="G61" i="12"/>
  <c r="F61" i="12"/>
  <c r="E61" i="12"/>
  <c r="D61" i="12"/>
  <c r="C61" i="12"/>
  <c r="B61" i="12"/>
  <c r="H39" i="12"/>
  <c r="G39" i="12"/>
  <c r="F39" i="12"/>
  <c r="E39" i="12"/>
  <c r="D39" i="12"/>
  <c r="C39" i="12"/>
  <c r="B39" i="12"/>
  <c r="H60" i="12"/>
  <c r="G60" i="12"/>
  <c r="F60" i="12"/>
  <c r="E60" i="12"/>
  <c r="D60" i="12"/>
  <c r="C60" i="12"/>
  <c r="B60" i="12"/>
  <c r="H38" i="12"/>
  <c r="G38" i="12"/>
  <c r="F38" i="12"/>
  <c r="E38" i="12"/>
  <c r="D38" i="12"/>
  <c r="C38" i="12"/>
  <c r="B38" i="12"/>
  <c r="H62" i="12"/>
  <c r="G62" i="12"/>
  <c r="F62" i="12"/>
  <c r="E62" i="12"/>
  <c r="D62" i="12"/>
  <c r="C62" i="12"/>
  <c r="B62" i="12"/>
  <c r="H40" i="12"/>
  <c r="G40" i="12"/>
  <c r="F40" i="12"/>
  <c r="E40" i="12"/>
  <c r="D40" i="12"/>
  <c r="C40" i="12"/>
  <c r="B40" i="12"/>
  <c r="B22" i="12"/>
  <c r="B21" i="12"/>
  <c r="B20" i="12"/>
  <c r="H18" i="12"/>
  <c r="G18" i="12"/>
  <c r="F18" i="12"/>
  <c r="E18" i="12"/>
  <c r="D18" i="12"/>
  <c r="C18" i="12"/>
  <c r="B18" i="12"/>
  <c r="H17" i="12"/>
  <c r="G17" i="12"/>
  <c r="F17" i="12"/>
  <c r="E17" i="12"/>
  <c r="D17" i="12"/>
  <c r="C17" i="12"/>
  <c r="B17" i="12"/>
  <c r="H16" i="12"/>
  <c r="G16" i="12"/>
  <c r="F16" i="12"/>
  <c r="E16" i="12"/>
  <c r="D16" i="12"/>
  <c r="C16" i="12"/>
  <c r="B16" i="12"/>
  <c r="H11" i="12"/>
  <c r="H12" i="12"/>
  <c r="G11" i="12"/>
  <c r="G12" i="12"/>
  <c r="F11" i="12"/>
  <c r="F12" i="12"/>
  <c r="E11" i="12"/>
  <c r="E12" i="12"/>
  <c r="D11" i="12"/>
  <c r="D12" i="12"/>
  <c r="C11" i="12"/>
  <c r="C12" i="12"/>
  <c r="B11" i="12"/>
  <c r="B12" i="12"/>
  <c r="B7" i="12"/>
  <c r="E10" i="11"/>
  <c r="B7" i="11"/>
  <c r="E167" i="10"/>
  <c r="E168" i="10"/>
  <c r="E169" i="10"/>
  <c r="E170" i="10"/>
  <c r="E171" i="10"/>
  <c r="E172" i="10"/>
  <c r="E173" i="10"/>
  <c r="E174" i="10"/>
  <c r="E175" i="10"/>
  <c r="E176" i="10"/>
  <c r="E177" i="10"/>
  <c r="E178" i="10"/>
  <c r="E179" i="10"/>
  <c r="E180" i="10"/>
  <c r="E181" i="10"/>
  <c r="E182" i="10"/>
  <c r="E183" i="10"/>
  <c r="E184" i="10"/>
  <c r="E185" i="10"/>
  <c r="E186" i="10"/>
  <c r="E187" i="10"/>
  <c r="E188" i="10"/>
  <c r="E189" i="10"/>
  <c r="E190" i="10"/>
  <c r="E191" i="10"/>
  <c r="E192" i="10"/>
  <c r="E193" i="10"/>
  <c r="E194" i="10"/>
  <c r="E195" i="10"/>
  <c r="E196" i="10"/>
  <c r="E197" i="10"/>
  <c r="E198" i="10"/>
  <c r="E199" i="10"/>
  <c r="E200" i="10"/>
  <c r="E201" i="10"/>
  <c r="E202" i="10"/>
  <c r="E203" i="10"/>
  <c r="E204" i="10"/>
  <c r="E205" i="10"/>
  <c r="E206" i="10"/>
  <c r="E207" i="10"/>
  <c r="E208" i="10"/>
  <c r="E209" i="10"/>
  <c r="E210" i="10"/>
  <c r="E211" i="10"/>
  <c r="E212" i="10"/>
  <c r="E213" i="10"/>
  <c r="E214" i="10"/>
  <c r="E215" i="10"/>
  <c r="E216" i="10"/>
  <c r="E217" i="10"/>
  <c r="E218" i="10"/>
  <c r="E219" i="10"/>
  <c r="E220" i="10"/>
  <c r="E221" i="10"/>
  <c r="E222" i="10"/>
  <c r="E223" i="10"/>
  <c r="E224" i="10"/>
  <c r="E225" i="10"/>
  <c r="E22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E163" i="10"/>
  <c r="E108" i="10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E150" i="10"/>
  <c r="E151" i="10"/>
  <c r="E152" i="10"/>
  <c r="E153" i="10"/>
  <c r="E154" i="10"/>
  <c r="E155" i="10"/>
  <c r="E156" i="10"/>
  <c r="E157" i="10"/>
  <c r="E158" i="10"/>
  <c r="E159" i="10"/>
  <c r="E160" i="10"/>
  <c r="E161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E81" i="10"/>
  <c r="E82" i="10"/>
  <c r="E83" i="10"/>
  <c r="E84" i="10"/>
  <c r="E85" i="10"/>
  <c r="E86" i="10"/>
  <c r="E87" i="1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105" i="10"/>
  <c r="E106" i="10"/>
  <c r="E11" i="10"/>
  <c r="E12" i="10"/>
  <c r="E13" i="10"/>
  <c r="E14" i="10"/>
  <c r="E15" i="10"/>
  <c r="E16" i="10"/>
  <c r="E17" i="10"/>
  <c r="E18" i="10"/>
  <c r="E19" i="10"/>
  <c r="E20" i="10"/>
  <c r="E21" i="10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B7" i="10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C65" i="9"/>
  <c r="B65" i="9"/>
  <c r="U42" i="9"/>
  <c r="T42" i="9"/>
  <c r="S42" i="9"/>
  <c r="R42" i="9"/>
  <c r="Q42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B42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C58" i="9"/>
  <c r="B58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B35" i="9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B41" i="9"/>
  <c r="U40" i="9"/>
  <c r="T40" i="9"/>
  <c r="S40" i="9"/>
  <c r="R40" i="9"/>
  <c r="Q40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B40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B39" i="9"/>
  <c r="B21" i="9"/>
  <c r="U19" i="9"/>
  <c r="T19" i="9"/>
  <c r="S19" i="9"/>
  <c r="R19" i="9"/>
  <c r="Q19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B19" i="9"/>
  <c r="U18" i="9"/>
  <c r="T18" i="9"/>
  <c r="S18" i="9"/>
  <c r="R18" i="9"/>
  <c r="Q18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B18" i="9"/>
  <c r="U17" i="9"/>
  <c r="T17" i="9"/>
  <c r="S17" i="9"/>
  <c r="R17" i="9"/>
  <c r="Q17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B17" i="9"/>
  <c r="U16" i="9"/>
  <c r="T16" i="9"/>
  <c r="S16" i="9"/>
  <c r="R16" i="9"/>
  <c r="Q16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B16" i="9"/>
  <c r="U15" i="9"/>
  <c r="T15" i="9"/>
  <c r="S15" i="9"/>
  <c r="R15" i="9"/>
  <c r="Q15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B15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B14" i="9"/>
  <c r="B7" i="9"/>
  <c r="M59" i="8"/>
  <c r="L59" i="8"/>
  <c r="K59" i="8"/>
  <c r="J59" i="8"/>
  <c r="I59" i="8"/>
  <c r="H59" i="8"/>
  <c r="G59" i="8"/>
  <c r="F59" i="8"/>
  <c r="E59" i="8"/>
  <c r="D59" i="8"/>
  <c r="C59" i="8"/>
  <c r="B59" i="8"/>
  <c r="M38" i="8"/>
  <c r="L38" i="8"/>
  <c r="K38" i="8"/>
  <c r="J38" i="8"/>
  <c r="I38" i="8"/>
  <c r="H38" i="8"/>
  <c r="G38" i="8"/>
  <c r="F38" i="8"/>
  <c r="E38" i="8"/>
  <c r="D38" i="8"/>
  <c r="C38" i="8"/>
  <c r="B38" i="8"/>
  <c r="M58" i="8"/>
  <c r="L58" i="8"/>
  <c r="K58" i="8"/>
  <c r="J58" i="8"/>
  <c r="I58" i="8"/>
  <c r="H58" i="8"/>
  <c r="G58" i="8"/>
  <c r="F58" i="8"/>
  <c r="E58" i="8"/>
  <c r="D58" i="8"/>
  <c r="C58" i="8"/>
  <c r="B58" i="8"/>
  <c r="M37" i="8"/>
  <c r="L37" i="8"/>
  <c r="K37" i="8"/>
  <c r="J37" i="8"/>
  <c r="I37" i="8"/>
  <c r="H37" i="8"/>
  <c r="G37" i="8"/>
  <c r="F37" i="8"/>
  <c r="E37" i="8"/>
  <c r="D37" i="8"/>
  <c r="C37" i="8"/>
  <c r="B37" i="8"/>
  <c r="M57" i="8"/>
  <c r="L57" i="8"/>
  <c r="K57" i="8"/>
  <c r="J57" i="8"/>
  <c r="I57" i="8"/>
  <c r="H57" i="8"/>
  <c r="G57" i="8"/>
  <c r="F57" i="8"/>
  <c r="E57" i="8"/>
  <c r="D57" i="8"/>
  <c r="C57" i="8"/>
  <c r="B57" i="8"/>
  <c r="M36" i="8"/>
  <c r="L36" i="8"/>
  <c r="K36" i="8"/>
  <c r="J36" i="8"/>
  <c r="I36" i="8"/>
  <c r="H36" i="8"/>
  <c r="G36" i="8"/>
  <c r="F36" i="8"/>
  <c r="E36" i="8"/>
  <c r="D36" i="8"/>
  <c r="C36" i="8"/>
  <c r="B36" i="8"/>
  <c r="M56" i="8"/>
  <c r="L56" i="8"/>
  <c r="K56" i="8"/>
  <c r="J56" i="8"/>
  <c r="I56" i="8"/>
  <c r="H56" i="8"/>
  <c r="G56" i="8"/>
  <c r="F56" i="8"/>
  <c r="E56" i="8"/>
  <c r="D56" i="8"/>
  <c r="C56" i="8"/>
  <c r="B56" i="8"/>
  <c r="M35" i="8"/>
  <c r="L35" i="8"/>
  <c r="K35" i="8"/>
  <c r="J35" i="8"/>
  <c r="I35" i="8"/>
  <c r="H35" i="8"/>
  <c r="G35" i="8"/>
  <c r="F35" i="8"/>
  <c r="E35" i="8"/>
  <c r="D35" i="8"/>
  <c r="C35" i="8"/>
  <c r="B35" i="8"/>
  <c r="M55" i="8"/>
  <c r="L55" i="8"/>
  <c r="K55" i="8"/>
  <c r="J55" i="8"/>
  <c r="I55" i="8"/>
  <c r="H55" i="8"/>
  <c r="G55" i="8"/>
  <c r="F55" i="8"/>
  <c r="E55" i="8"/>
  <c r="D55" i="8"/>
  <c r="C55" i="8"/>
  <c r="B55" i="8"/>
  <c r="M34" i="8"/>
  <c r="L34" i="8"/>
  <c r="K34" i="8"/>
  <c r="J34" i="8"/>
  <c r="I34" i="8"/>
  <c r="H34" i="8"/>
  <c r="G34" i="8"/>
  <c r="F34" i="8"/>
  <c r="E34" i="8"/>
  <c r="D34" i="8"/>
  <c r="C34" i="8"/>
  <c r="B34" i="8"/>
  <c r="M54" i="8"/>
  <c r="L54" i="8"/>
  <c r="K54" i="8"/>
  <c r="J54" i="8"/>
  <c r="I54" i="8"/>
  <c r="H54" i="8"/>
  <c r="G54" i="8"/>
  <c r="F54" i="8"/>
  <c r="E54" i="8"/>
  <c r="D54" i="8"/>
  <c r="C54" i="8"/>
  <c r="B54" i="8"/>
  <c r="M33" i="8"/>
  <c r="L33" i="8"/>
  <c r="K33" i="8"/>
  <c r="J33" i="8"/>
  <c r="I33" i="8"/>
  <c r="H33" i="8"/>
  <c r="G33" i="8"/>
  <c r="F33" i="8"/>
  <c r="E33" i="8"/>
  <c r="D33" i="8"/>
  <c r="C33" i="8"/>
  <c r="B33" i="8"/>
  <c r="M32" i="8"/>
  <c r="L32" i="8"/>
  <c r="K32" i="8"/>
  <c r="J32" i="8"/>
  <c r="I32" i="8"/>
  <c r="H32" i="8"/>
  <c r="G32" i="8"/>
  <c r="F32" i="8"/>
  <c r="E32" i="8"/>
  <c r="D32" i="8"/>
  <c r="C32" i="8"/>
  <c r="B32" i="8"/>
  <c r="B19" i="8"/>
  <c r="M16" i="8"/>
  <c r="L16" i="8"/>
  <c r="K16" i="8"/>
  <c r="J16" i="8"/>
  <c r="I16" i="8"/>
  <c r="I15" i="8"/>
  <c r="H15" i="8"/>
  <c r="G15" i="8"/>
  <c r="F15" i="8"/>
  <c r="E15" i="8"/>
  <c r="D15" i="8"/>
  <c r="C15" i="8"/>
  <c r="B15" i="8"/>
  <c r="M14" i="8"/>
  <c r="L14" i="8"/>
  <c r="K14" i="8"/>
  <c r="J14" i="8"/>
  <c r="I14" i="8"/>
  <c r="H14" i="8"/>
  <c r="G14" i="8"/>
  <c r="F14" i="8"/>
  <c r="E14" i="8"/>
  <c r="D14" i="8"/>
  <c r="C14" i="8"/>
  <c r="B14" i="8"/>
  <c r="B7" i="8"/>
  <c r="U12" i="7"/>
  <c r="T12" i="7"/>
  <c r="AC31" i="7" s="1"/>
  <c r="M31" i="7"/>
  <c r="N31" i="7"/>
  <c r="G31" i="7"/>
  <c r="O31" i="7"/>
  <c r="S31" i="7"/>
  <c r="R31" i="7"/>
  <c r="F31" i="7"/>
  <c r="Q31" i="7"/>
  <c r="P31" i="7"/>
  <c r="L31" i="7"/>
  <c r="K31" i="7"/>
  <c r="J31" i="7"/>
  <c r="I31" i="7"/>
  <c r="H31" i="7"/>
  <c r="AM31" i="7"/>
  <c r="AL31" i="7"/>
  <c r="AK31" i="7"/>
  <c r="AJ31" i="7"/>
  <c r="AI31" i="7"/>
  <c r="AG31" i="7"/>
  <c r="AD31" i="7"/>
  <c r="AB31" i="7"/>
  <c r="Z31" i="7"/>
  <c r="W31" i="7"/>
  <c r="M30" i="7"/>
  <c r="N30" i="7"/>
  <c r="G30" i="7"/>
  <c r="O30" i="7"/>
  <c r="S30" i="7"/>
  <c r="R30" i="7"/>
  <c r="F30" i="7"/>
  <c r="Q30" i="7"/>
  <c r="P30" i="7"/>
  <c r="L30" i="7"/>
  <c r="K30" i="7"/>
  <c r="J30" i="7"/>
  <c r="I30" i="7"/>
  <c r="H30" i="7"/>
  <c r="AM30" i="7"/>
  <c r="AL30" i="7"/>
  <c r="AK30" i="7"/>
  <c r="AJ30" i="7"/>
  <c r="AI30" i="7"/>
  <c r="AG30" i="7"/>
  <c r="AD30" i="7"/>
  <c r="AB30" i="7"/>
  <c r="Z30" i="7"/>
  <c r="Y30" i="7"/>
  <c r="W30" i="7"/>
  <c r="G29" i="7"/>
  <c r="N29" i="7"/>
  <c r="M29" i="7"/>
  <c r="O29" i="7"/>
  <c r="S29" i="7"/>
  <c r="R29" i="7"/>
  <c r="F29" i="7"/>
  <c r="Q29" i="7"/>
  <c r="P29" i="7"/>
  <c r="L29" i="7"/>
  <c r="K29" i="7"/>
  <c r="J29" i="7"/>
  <c r="I29" i="7"/>
  <c r="H29" i="7"/>
  <c r="AM29" i="7"/>
  <c r="AL29" i="7"/>
  <c r="AK29" i="7"/>
  <c r="AJ29" i="7"/>
  <c r="AI29" i="7"/>
  <c r="AH29" i="7"/>
  <c r="AG29" i="7"/>
  <c r="AD29" i="7"/>
  <c r="AB29" i="7"/>
  <c r="Z29" i="7"/>
  <c r="W29" i="7"/>
  <c r="V29" i="7"/>
  <c r="D29" i="7"/>
  <c r="S28" i="7"/>
  <c r="R28" i="7"/>
  <c r="Q28" i="7"/>
  <c r="P28" i="7"/>
  <c r="O28" i="7"/>
  <c r="M28" i="7"/>
  <c r="N28" i="7"/>
  <c r="L28" i="7"/>
  <c r="K28" i="7"/>
  <c r="J28" i="7"/>
  <c r="I28" i="7"/>
  <c r="H28" i="7"/>
  <c r="G28" i="7"/>
  <c r="F28" i="7"/>
  <c r="AM28" i="7"/>
  <c r="AL28" i="7"/>
  <c r="AK28" i="7"/>
  <c r="AJ28" i="7"/>
  <c r="AI28" i="7"/>
  <c r="AG28" i="7"/>
  <c r="AE28" i="7"/>
  <c r="AD28" i="7"/>
  <c r="AB28" i="7"/>
  <c r="Z28" i="7"/>
  <c r="W28" i="7"/>
  <c r="S27" i="7"/>
  <c r="R27" i="7"/>
  <c r="Q27" i="7"/>
  <c r="P27" i="7"/>
  <c r="L27" i="7"/>
  <c r="K27" i="7"/>
  <c r="J27" i="7"/>
  <c r="I27" i="7"/>
  <c r="H27" i="7"/>
  <c r="G27" i="7"/>
  <c r="F27" i="7"/>
  <c r="AM27" i="7"/>
  <c r="AL27" i="7"/>
  <c r="AK27" i="7"/>
  <c r="AJ27" i="7"/>
  <c r="AI27" i="7"/>
  <c r="AG27" i="7"/>
  <c r="AD27" i="7"/>
  <c r="AB27" i="7"/>
  <c r="AA27" i="7"/>
  <c r="Z27" i="7"/>
  <c r="X27" i="7"/>
  <c r="W27" i="7"/>
  <c r="V27" i="7"/>
  <c r="S26" i="7"/>
  <c r="R26" i="7"/>
  <c r="Q26" i="7"/>
  <c r="P26" i="7"/>
  <c r="L26" i="7"/>
  <c r="K26" i="7"/>
  <c r="J26" i="7"/>
  <c r="I26" i="7"/>
  <c r="H26" i="7"/>
  <c r="G26" i="7"/>
  <c r="F26" i="7"/>
  <c r="AM26" i="7"/>
  <c r="AL26" i="7"/>
  <c r="AK26" i="7"/>
  <c r="AJ26" i="7"/>
  <c r="AI26" i="7"/>
  <c r="AG26" i="7"/>
  <c r="AF26" i="7"/>
  <c r="AD26" i="7"/>
  <c r="AC26" i="7"/>
  <c r="AB26" i="7"/>
  <c r="AA26" i="7"/>
  <c r="Z26" i="7"/>
  <c r="W26" i="7"/>
  <c r="S25" i="7"/>
  <c r="R25" i="7"/>
  <c r="Q25" i="7"/>
  <c r="P25" i="7"/>
  <c r="L25" i="7"/>
  <c r="K25" i="7"/>
  <c r="J25" i="7"/>
  <c r="I25" i="7"/>
  <c r="H25" i="7"/>
  <c r="G25" i="7"/>
  <c r="F25" i="7"/>
  <c r="AM25" i="7"/>
  <c r="AL25" i="7"/>
  <c r="AK25" i="7"/>
  <c r="AJ25" i="7"/>
  <c r="AI25" i="7"/>
  <c r="AH25" i="7"/>
  <c r="AG25" i="7"/>
  <c r="AF25" i="7"/>
  <c r="AD25" i="7"/>
  <c r="AB25" i="7"/>
  <c r="Z25" i="7"/>
  <c r="W25" i="7"/>
  <c r="S24" i="7"/>
  <c r="R24" i="7"/>
  <c r="Q24" i="7"/>
  <c r="P24" i="7"/>
  <c r="L24" i="7"/>
  <c r="K24" i="7"/>
  <c r="J24" i="7"/>
  <c r="I24" i="7"/>
  <c r="H24" i="7"/>
  <c r="G24" i="7"/>
  <c r="F24" i="7"/>
  <c r="AM24" i="7"/>
  <c r="AL24" i="7"/>
  <c r="AK24" i="7"/>
  <c r="AJ24" i="7"/>
  <c r="AI24" i="7"/>
  <c r="AG24" i="7"/>
  <c r="AD24" i="7"/>
  <c r="AB24" i="7"/>
  <c r="Z24" i="7"/>
  <c r="W24" i="7"/>
  <c r="S23" i="7"/>
  <c r="R23" i="7"/>
  <c r="Q23" i="7"/>
  <c r="P23" i="7"/>
  <c r="L23" i="7"/>
  <c r="K23" i="7"/>
  <c r="J23" i="7"/>
  <c r="I23" i="7"/>
  <c r="H23" i="7"/>
  <c r="G23" i="7"/>
  <c r="F23" i="7"/>
  <c r="AM23" i="7"/>
  <c r="AL23" i="7"/>
  <c r="AK23" i="7"/>
  <c r="AJ23" i="7"/>
  <c r="AI23" i="7"/>
  <c r="AG23" i="7"/>
  <c r="AD23" i="7"/>
  <c r="AB23" i="7"/>
  <c r="AA23" i="7"/>
  <c r="Z23" i="7"/>
  <c r="W23" i="7"/>
  <c r="S22" i="7"/>
  <c r="R22" i="7"/>
  <c r="Q22" i="7"/>
  <c r="P22" i="7"/>
  <c r="L22" i="7"/>
  <c r="K22" i="7"/>
  <c r="J22" i="7"/>
  <c r="I22" i="7"/>
  <c r="H22" i="7"/>
  <c r="G22" i="7"/>
  <c r="F22" i="7"/>
  <c r="AM22" i="7"/>
  <c r="AL22" i="7"/>
  <c r="AK22" i="7"/>
  <c r="AJ22" i="7"/>
  <c r="AI22" i="7"/>
  <c r="AG22" i="7"/>
  <c r="AF22" i="7"/>
  <c r="AD22" i="7"/>
  <c r="AB22" i="7"/>
  <c r="Z22" i="7"/>
  <c r="W22" i="7"/>
  <c r="V22" i="7"/>
  <c r="S21" i="7"/>
  <c r="R21" i="7"/>
  <c r="Q21" i="7"/>
  <c r="P21" i="7"/>
  <c r="L21" i="7"/>
  <c r="K21" i="7"/>
  <c r="J21" i="7"/>
  <c r="I21" i="7"/>
  <c r="H21" i="7"/>
  <c r="G21" i="7"/>
  <c r="F21" i="7"/>
  <c r="AM21" i="7"/>
  <c r="AL21" i="7"/>
  <c r="AK21" i="7"/>
  <c r="AJ21" i="7"/>
  <c r="AI21" i="7"/>
  <c r="AG21" i="7"/>
  <c r="AD21" i="7"/>
  <c r="AB21" i="7"/>
  <c r="AA21" i="7"/>
  <c r="Z21" i="7"/>
  <c r="Y21" i="7"/>
  <c r="X21" i="7"/>
  <c r="W21" i="7"/>
  <c r="V21" i="7"/>
  <c r="S20" i="7"/>
  <c r="R20" i="7"/>
  <c r="Q20" i="7"/>
  <c r="P20" i="7"/>
  <c r="L20" i="7"/>
  <c r="K20" i="7"/>
  <c r="J20" i="7"/>
  <c r="I20" i="7"/>
  <c r="H20" i="7"/>
  <c r="G20" i="7"/>
  <c r="F20" i="7"/>
  <c r="AM20" i="7"/>
  <c r="AL20" i="7"/>
  <c r="AK20" i="7"/>
  <c r="AJ20" i="7"/>
  <c r="AI20" i="7"/>
  <c r="AG20" i="7"/>
  <c r="AF20" i="7"/>
  <c r="AD20" i="7"/>
  <c r="AC20" i="7"/>
  <c r="AB20" i="7"/>
  <c r="AA20" i="7"/>
  <c r="Z20" i="7"/>
  <c r="W20" i="7"/>
  <c r="S19" i="7"/>
  <c r="R19" i="7"/>
  <c r="Q19" i="7"/>
  <c r="P19" i="7"/>
  <c r="L19" i="7"/>
  <c r="K19" i="7"/>
  <c r="J19" i="7"/>
  <c r="I19" i="7"/>
  <c r="H19" i="7"/>
  <c r="G19" i="7"/>
  <c r="F19" i="7"/>
  <c r="AM19" i="7"/>
  <c r="AL19" i="7"/>
  <c r="AK19" i="7"/>
  <c r="AJ19" i="7"/>
  <c r="AI19" i="7"/>
  <c r="AH19" i="7"/>
  <c r="AG19" i="7"/>
  <c r="AF19" i="7"/>
  <c r="AD19" i="7"/>
  <c r="AB19" i="7"/>
  <c r="Z19" i="7"/>
  <c r="W19" i="7"/>
  <c r="S18" i="7"/>
  <c r="R18" i="7"/>
  <c r="Q18" i="7"/>
  <c r="P18" i="7"/>
  <c r="L18" i="7"/>
  <c r="K18" i="7"/>
  <c r="J18" i="7"/>
  <c r="I18" i="7"/>
  <c r="H18" i="7"/>
  <c r="G18" i="7"/>
  <c r="F18" i="7"/>
  <c r="AM18" i="7"/>
  <c r="AL18" i="7"/>
  <c r="AK18" i="7"/>
  <c r="AJ18" i="7"/>
  <c r="AI18" i="7"/>
  <c r="AG18" i="7"/>
  <c r="AD18" i="7"/>
  <c r="AB18" i="7"/>
  <c r="Z18" i="7"/>
  <c r="W18" i="7"/>
  <c r="S17" i="7"/>
  <c r="R17" i="7"/>
  <c r="Q17" i="7"/>
  <c r="P17" i="7"/>
  <c r="L17" i="7"/>
  <c r="K17" i="7"/>
  <c r="J17" i="7"/>
  <c r="I17" i="7"/>
  <c r="H17" i="7"/>
  <c r="G17" i="7"/>
  <c r="F17" i="7"/>
  <c r="AM17" i="7"/>
  <c r="AL17" i="7"/>
  <c r="AK17" i="7"/>
  <c r="AJ17" i="7"/>
  <c r="AI17" i="7"/>
  <c r="AG17" i="7"/>
  <c r="AD17" i="7"/>
  <c r="AB17" i="7"/>
  <c r="AA17" i="7"/>
  <c r="Z17" i="7"/>
  <c r="W17" i="7"/>
  <c r="S16" i="7"/>
  <c r="R16" i="7"/>
  <c r="Q16" i="7"/>
  <c r="P16" i="7"/>
  <c r="L16" i="7"/>
  <c r="K16" i="7"/>
  <c r="J16" i="7"/>
  <c r="I16" i="7"/>
  <c r="H16" i="7"/>
  <c r="G16" i="7"/>
  <c r="F16" i="7"/>
  <c r="AM16" i="7"/>
  <c r="AL16" i="7"/>
  <c r="AK16" i="7"/>
  <c r="AJ16" i="7"/>
  <c r="AI16" i="7"/>
  <c r="AG16" i="7"/>
  <c r="AF16" i="7"/>
  <c r="AD16" i="7"/>
  <c r="AB16" i="7"/>
  <c r="Z16" i="7"/>
  <c r="W16" i="7"/>
  <c r="V16" i="7"/>
  <c r="S15" i="7"/>
  <c r="R15" i="7"/>
  <c r="Q15" i="7"/>
  <c r="P15" i="7"/>
  <c r="L15" i="7"/>
  <c r="K15" i="7"/>
  <c r="J15" i="7"/>
  <c r="I15" i="7"/>
  <c r="H15" i="7"/>
  <c r="G15" i="7"/>
  <c r="F15" i="7"/>
  <c r="AM15" i="7"/>
  <c r="AL15" i="7"/>
  <c r="AK15" i="7"/>
  <c r="AJ15" i="7"/>
  <c r="AI15" i="7"/>
  <c r="AG15" i="7"/>
  <c r="AD15" i="7"/>
  <c r="AB15" i="7"/>
  <c r="AA15" i="7"/>
  <c r="Z15" i="7"/>
  <c r="Y15" i="7"/>
  <c r="X15" i="7"/>
  <c r="W15" i="7"/>
  <c r="V15" i="7"/>
  <c r="S14" i="7"/>
  <c r="R14" i="7"/>
  <c r="Q14" i="7"/>
  <c r="P14" i="7"/>
  <c r="L14" i="7"/>
  <c r="K14" i="7"/>
  <c r="J14" i="7"/>
  <c r="I14" i="7"/>
  <c r="H14" i="7"/>
  <c r="G14" i="7"/>
  <c r="F14" i="7"/>
  <c r="AM14" i="7"/>
  <c r="AL14" i="7"/>
  <c r="AK14" i="7"/>
  <c r="AJ14" i="7"/>
  <c r="AI14" i="7"/>
  <c r="AG14" i="7"/>
  <c r="AF14" i="7"/>
  <c r="AD14" i="7"/>
  <c r="AC14" i="7"/>
  <c r="AB14" i="7"/>
  <c r="AA14" i="7"/>
  <c r="Z14" i="7"/>
  <c r="W14" i="7"/>
  <c r="O13" i="7"/>
  <c r="S13" i="7"/>
  <c r="R13" i="7"/>
  <c r="F13" i="7"/>
  <c r="Q13" i="7"/>
  <c r="P13" i="7"/>
  <c r="L13" i="7"/>
  <c r="J13" i="7"/>
  <c r="I13" i="7"/>
  <c r="H13" i="7"/>
  <c r="AM13" i="7"/>
  <c r="AL13" i="7"/>
  <c r="AK13" i="7"/>
  <c r="AJ13" i="7"/>
  <c r="AI13" i="7"/>
  <c r="AH13" i="7"/>
  <c r="AG13" i="7"/>
  <c r="AF13" i="7"/>
  <c r="AE13" i="7"/>
  <c r="AD13" i="7"/>
  <c r="Z13" i="7"/>
  <c r="W13" i="7"/>
  <c r="D13" i="7"/>
  <c r="M13" i="7" s="1"/>
  <c r="N12" i="7"/>
  <c r="M12" i="7"/>
  <c r="O12" i="7"/>
  <c r="S12" i="7"/>
  <c r="R12" i="7"/>
  <c r="F12" i="7"/>
  <c r="Q12" i="7"/>
  <c r="P12" i="7"/>
  <c r="L12" i="7"/>
  <c r="K12" i="7"/>
  <c r="J12" i="7"/>
  <c r="I12" i="7"/>
  <c r="H12" i="7"/>
  <c r="AM12" i="7"/>
  <c r="AL12" i="7"/>
  <c r="AK12" i="7"/>
  <c r="AJ12" i="7"/>
  <c r="AI12" i="7"/>
  <c r="AG12" i="7"/>
  <c r="AD12" i="7"/>
  <c r="AB12" i="7"/>
  <c r="Z12" i="7"/>
  <c r="Y12" i="7"/>
  <c r="W12" i="7"/>
  <c r="B9" i="7"/>
  <c r="B7" i="7"/>
  <c r="X12" i="6"/>
  <c r="AP28" i="6" s="1"/>
  <c r="W12" i="6"/>
  <c r="AH26" i="6" s="1"/>
  <c r="L28" i="6"/>
  <c r="E28" i="6"/>
  <c r="M28" i="6"/>
  <c r="N28" i="6"/>
  <c r="T28" i="6"/>
  <c r="S28" i="6"/>
  <c r="G28" i="6"/>
  <c r="F28" i="6"/>
  <c r="R28" i="6"/>
  <c r="Q28" i="6"/>
  <c r="P28" i="6"/>
  <c r="AK28" i="6" s="1"/>
  <c r="O28" i="6"/>
  <c r="AI28" i="6" s="1"/>
  <c r="K28" i="6"/>
  <c r="J28" i="6"/>
  <c r="I28" i="6"/>
  <c r="H28" i="6"/>
  <c r="V28" i="6"/>
  <c r="U28" i="6"/>
  <c r="AU28" i="6"/>
  <c r="AT28" i="6"/>
  <c r="AS28" i="6"/>
  <c r="AR28" i="6"/>
  <c r="AQ28" i="6"/>
  <c r="AO28" i="6"/>
  <c r="AM28" i="6"/>
  <c r="AF28" i="6"/>
  <c r="AD28" i="6"/>
  <c r="AC28" i="6"/>
  <c r="AB28" i="6"/>
  <c r="AA28" i="6"/>
  <c r="Z28" i="6"/>
  <c r="L27" i="6"/>
  <c r="E27" i="6"/>
  <c r="M27" i="6"/>
  <c r="N27" i="6"/>
  <c r="T27" i="6"/>
  <c r="S27" i="6"/>
  <c r="G27" i="6"/>
  <c r="F27" i="6"/>
  <c r="R27" i="6"/>
  <c r="Q27" i="6"/>
  <c r="P27" i="6"/>
  <c r="AK27" i="6" s="1"/>
  <c r="O27" i="6"/>
  <c r="AI27" i="6" s="1"/>
  <c r="K27" i="6"/>
  <c r="J27" i="6"/>
  <c r="I27" i="6"/>
  <c r="H27" i="6"/>
  <c r="V27" i="6"/>
  <c r="U27" i="6"/>
  <c r="AS27" i="6"/>
  <c r="AQ27" i="6"/>
  <c r="AO27" i="6"/>
  <c r="AN27" i="6"/>
  <c r="AM27" i="6"/>
  <c r="AF27" i="6"/>
  <c r="AD27" i="6"/>
  <c r="AC27" i="6"/>
  <c r="AB27" i="6"/>
  <c r="AA27" i="6"/>
  <c r="Z27" i="6"/>
  <c r="E26" i="6"/>
  <c r="L26" i="6"/>
  <c r="M26" i="6"/>
  <c r="N26" i="6"/>
  <c r="G26" i="6"/>
  <c r="T26" i="6" s="1"/>
  <c r="F26" i="6"/>
  <c r="R26" i="6"/>
  <c r="Q26" i="6"/>
  <c r="P26" i="6"/>
  <c r="O26" i="6"/>
  <c r="K26" i="6"/>
  <c r="J26" i="6"/>
  <c r="AC26" i="6" s="1"/>
  <c r="I26" i="6"/>
  <c r="H26" i="6"/>
  <c r="V26" i="6"/>
  <c r="AU26" i="6" s="1"/>
  <c r="U26" i="6"/>
  <c r="AT26" i="6"/>
  <c r="AO26" i="6"/>
  <c r="AM26" i="6"/>
  <c r="AL26" i="6"/>
  <c r="AK26" i="6"/>
  <c r="AJ26" i="6"/>
  <c r="AI26" i="6"/>
  <c r="AF26" i="6"/>
  <c r="AB26" i="6"/>
  <c r="Z26" i="6"/>
  <c r="Y26" i="6"/>
  <c r="D26" i="6"/>
  <c r="V25" i="6"/>
  <c r="U25" i="6"/>
  <c r="T25" i="6"/>
  <c r="S25" i="6"/>
  <c r="R25" i="6"/>
  <c r="Q25" i="6"/>
  <c r="P25" i="6"/>
  <c r="O25" i="6"/>
  <c r="N25" i="6"/>
  <c r="L25" i="6"/>
  <c r="M25" i="6"/>
  <c r="K25" i="6"/>
  <c r="J25" i="6"/>
  <c r="I25" i="6"/>
  <c r="H25" i="6"/>
  <c r="G25" i="6"/>
  <c r="F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F25" i="6"/>
  <c r="AD25" i="6"/>
  <c r="AC25" i="6"/>
  <c r="AB25" i="6"/>
  <c r="AA25" i="6"/>
  <c r="Z25" i="6"/>
  <c r="V24" i="6"/>
  <c r="U24" i="6"/>
  <c r="T24" i="6"/>
  <c r="S24" i="6"/>
  <c r="R24" i="6"/>
  <c r="Q24" i="6"/>
  <c r="P24" i="6"/>
  <c r="O24" i="6"/>
  <c r="K24" i="6"/>
  <c r="J24" i="6"/>
  <c r="I24" i="6"/>
  <c r="H24" i="6"/>
  <c r="Y24" i="6" s="1"/>
  <c r="G24" i="6"/>
  <c r="F24" i="6"/>
  <c r="AT24" i="6"/>
  <c r="AS24" i="6"/>
  <c r="AQ24" i="6"/>
  <c r="AO24" i="6"/>
  <c r="AN24" i="6"/>
  <c r="AM24" i="6"/>
  <c r="AK24" i="6"/>
  <c r="AI24" i="6"/>
  <c r="AF24" i="6"/>
  <c r="AE24" i="6"/>
  <c r="AD24" i="6"/>
  <c r="AC24" i="6"/>
  <c r="AB24" i="6"/>
  <c r="AA24" i="6"/>
  <c r="Z24" i="6"/>
  <c r="V23" i="6"/>
  <c r="U23" i="6"/>
  <c r="T23" i="6"/>
  <c r="S23" i="6"/>
  <c r="R23" i="6"/>
  <c r="Q23" i="6"/>
  <c r="P23" i="6"/>
  <c r="O23" i="6"/>
  <c r="K23" i="6"/>
  <c r="J23" i="6"/>
  <c r="I23" i="6"/>
  <c r="H23" i="6"/>
  <c r="Y23" i="6" s="1"/>
  <c r="G23" i="6"/>
  <c r="F23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I23" i="6"/>
  <c r="AF23" i="6"/>
  <c r="AD23" i="6"/>
  <c r="AB23" i="6"/>
  <c r="Z23" i="6"/>
  <c r="V22" i="6"/>
  <c r="U22" i="6"/>
  <c r="T22" i="6"/>
  <c r="S22" i="6"/>
  <c r="R22" i="6"/>
  <c r="Q22" i="6"/>
  <c r="P22" i="6"/>
  <c r="O22" i="6"/>
  <c r="K22" i="6"/>
  <c r="J22" i="6"/>
  <c r="I22" i="6"/>
  <c r="H22" i="6"/>
  <c r="G22" i="6"/>
  <c r="F22" i="6"/>
  <c r="AU22" i="6"/>
  <c r="AT22" i="6"/>
  <c r="AS22" i="6"/>
  <c r="AR22" i="6"/>
  <c r="AQ22" i="6"/>
  <c r="AP22" i="6"/>
  <c r="AO22" i="6"/>
  <c r="AN22" i="6"/>
  <c r="AM22" i="6"/>
  <c r="AL22" i="6"/>
  <c r="AK22" i="6"/>
  <c r="AI22" i="6"/>
  <c r="AF22" i="6"/>
  <c r="AD22" i="6"/>
  <c r="AC22" i="6"/>
  <c r="AB22" i="6"/>
  <c r="AA22" i="6"/>
  <c r="Z22" i="6"/>
  <c r="Y22" i="6"/>
  <c r="V21" i="6"/>
  <c r="U21" i="6"/>
  <c r="T21" i="6"/>
  <c r="S21" i="6"/>
  <c r="R21" i="6"/>
  <c r="Q21" i="6"/>
  <c r="P21" i="6"/>
  <c r="O21" i="6"/>
  <c r="K21" i="6"/>
  <c r="J21" i="6"/>
  <c r="I21" i="6"/>
  <c r="H21" i="6"/>
  <c r="Y21" i="6" s="1"/>
  <c r="G21" i="6"/>
  <c r="F21" i="6"/>
  <c r="AT21" i="6"/>
  <c r="AS21" i="6"/>
  <c r="AQ21" i="6"/>
  <c r="AO21" i="6"/>
  <c r="AN21" i="6"/>
  <c r="AM21" i="6"/>
  <c r="AL21" i="6"/>
  <c r="AK21" i="6"/>
  <c r="AJ21" i="6"/>
  <c r="AI21" i="6"/>
  <c r="AH21" i="6"/>
  <c r="AF21" i="6"/>
  <c r="AD21" i="6"/>
  <c r="AB21" i="6"/>
  <c r="AA21" i="6"/>
  <c r="Z21" i="6"/>
  <c r="V20" i="6"/>
  <c r="U20" i="6"/>
  <c r="T20" i="6"/>
  <c r="S20" i="6"/>
  <c r="R20" i="6"/>
  <c r="Q20" i="6"/>
  <c r="P20" i="6"/>
  <c r="O20" i="6"/>
  <c r="K20" i="6"/>
  <c r="J20" i="6"/>
  <c r="I20" i="6"/>
  <c r="H20" i="6"/>
  <c r="Y20" i="6" s="1"/>
  <c r="G20" i="6"/>
  <c r="F20" i="6"/>
  <c r="AU20" i="6"/>
  <c r="AT20" i="6"/>
  <c r="AS20" i="6"/>
  <c r="AR20" i="6"/>
  <c r="AQ20" i="6"/>
  <c r="AP20" i="6"/>
  <c r="AO20" i="6"/>
  <c r="AM20" i="6"/>
  <c r="AK20" i="6"/>
  <c r="AJ20" i="6"/>
  <c r="AI20" i="6"/>
  <c r="AF20" i="6"/>
  <c r="AD20" i="6"/>
  <c r="AC20" i="6"/>
  <c r="AB20" i="6"/>
  <c r="AA20" i="6"/>
  <c r="Z20" i="6"/>
  <c r="V19" i="6"/>
  <c r="U19" i="6"/>
  <c r="T19" i="6"/>
  <c r="S19" i="6"/>
  <c r="R19" i="6"/>
  <c r="Q19" i="6"/>
  <c r="P19" i="6"/>
  <c r="O19" i="6"/>
  <c r="K19" i="6"/>
  <c r="J19" i="6"/>
  <c r="I19" i="6"/>
  <c r="H19" i="6"/>
  <c r="G19" i="6"/>
  <c r="F19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I19" i="6"/>
  <c r="AH19" i="6"/>
  <c r="AF19" i="6"/>
  <c r="AE19" i="6"/>
  <c r="AD19" i="6"/>
  <c r="AB19" i="6"/>
  <c r="Z19" i="6"/>
  <c r="Y19" i="6"/>
  <c r="V18" i="6"/>
  <c r="U18" i="6"/>
  <c r="T18" i="6"/>
  <c r="S18" i="6"/>
  <c r="R18" i="6"/>
  <c r="Q18" i="6"/>
  <c r="P18" i="6"/>
  <c r="O18" i="6"/>
  <c r="K18" i="6"/>
  <c r="J18" i="6"/>
  <c r="I18" i="6"/>
  <c r="H18" i="6"/>
  <c r="G18" i="6"/>
  <c r="F18" i="6"/>
  <c r="AU18" i="6"/>
  <c r="AS18" i="6"/>
  <c r="AQ18" i="6"/>
  <c r="AO18" i="6"/>
  <c r="AM18" i="6"/>
  <c r="AL18" i="6"/>
  <c r="AK18" i="6"/>
  <c r="AJ18" i="6"/>
  <c r="AI18" i="6"/>
  <c r="AF18" i="6"/>
  <c r="AD18" i="6"/>
  <c r="AB18" i="6"/>
  <c r="AA18" i="6"/>
  <c r="Z18" i="6"/>
  <c r="Y18" i="6"/>
  <c r="V17" i="6"/>
  <c r="U17" i="6"/>
  <c r="T17" i="6"/>
  <c r="S17" i="6"/>
  <c r="R17" i="6"/>
  <c r="Q17" i="6"/>
  <c r="P17" i="6"/>
  <c r="O17" i="6"/>
  <c r="K17" i="6"/>
  <c r="J17" i="6"/>
  <c r="I17" i="6"/>
  <c r="H17" i="6"/>
  <c r="Y17" i="6" s="1"/>
  <c r="G17" i="6"/>
  <c r="F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F17" i="6"/>
  <c r="AE17" i="6"/>
  <c r="AD17" i="6"/>
  <c r="AB17" i="6"/>
  <c r="Z17" i="6"/>
  <c r="V16" i="6"/>
  <c r="U16" i="6"/>
  <c r="T16" i="6"/>
  <c r="S16" i="6"/>
  <c r="R16" i="6"/>
  <c r="Q16" i="6"/>
  <c r="P16" i="6"/>
  <c r="O16" i="6"/>
  <c r="K16" i="6"/>
  <c r="J16" i="6"/>
  <c r="I16" i="6"/>
  <c r="H16" i="6"/>
  <c r="Y16" i="6" s="1"/>
  <c r="G16" i="6"/>
  <c r="F16" i="6"/>
  <c r="AU16" i="6"/>
  <c r="AT16" i="6"/>
  <c r="AS16" i="6"/>
  <c r="AR16" i="6"/>
  <c r="AQ16" i="6"/>
  <c r="AO16" i="6"/>
  <c r="AM16" i="6"/>
  <c r="AK16" i="6"/>
  <c r="AI16" i="6"/>
  <c r="AH16" i="6"/>
  <c r="AF16" i="6"/>
  <c r="AD16" i="6"/>
  <c r="AB16" i="6"/>
  <c r="AA16" i="6"/>
  <c r="Z16" i="6"/>
  <c r="V15" i="6"/>
  <c r="U15" i="6"/>
  <c r="T15" i="6"/>
  <c r="S15" i="6"/>
  <c r="R15" i="6"/>
  <c r="Q15" i="6"/>
  <c r="P15" i="6"/>
  <c r="O15" i="6"/>
  <c r="K15" i="6"/>
  <c r="J15" i="6"/>
  <c r="I15" i="6"/>
  <c r="H15" i="6"/>
  <c r="G15" i="6"/>
  <c r="F15" i="6"/>
  <c r="AU15" i="6"/>
  <c r="AT15" i="6"/>
  <c r="AS15" i="6"/>
  <c r="AQ15" i="6"/>
  <c r="AO15" i="6"/>
  <c r="AM15" i="6"/>
  <c r="AL15" i="6"/>
  <c r="AK15" i="6"/>
  <c r="AJ15" i="6"/>
  <c r="AI15" i="6"/>
  <c r="AH15" i="6"/>
  <c r="AF15" i="6"/>
  <c r="AE15" i="6"/>
  <c r="AD15" i="6"/>
  <c r="AC15" i="6"/>
  <c r="AB15" i="6"/>
  <c r="Z15" i="6"/>
  <c r="V14" i="6"/>
  <c r="U14" i="6"/>
  <c r="T14" i="6"/>
  <c r="S14" i="6"/>
  <c r="R14" i="6"/>
  <c r="Q14" i="6"/>
  <c r="P14" i="6"/>
  <c r="O14" i="6"/>
  <c r="K14" i="6"/>
  <c r="J14" i="6"/>
  <c r="I14" i="6"/>
  <c r="H14" i="6"/>
  <c r="Y14" i="6" s="1"/>
  <c r="G14" i="6"/>
  <c r="F14" i="6"/>
  <c r="AU14" i="6"/>
  <c r="AT14" i="6"/>
  <c r="AS14" i="6"/>
  <c r="AR14" i="6"/>
  <c r="AQ14" i="6"/>
  <c r="AP14" i="6"/>
  <c r="AO14" i="6"/>
  <c r="AM14" i="6"/>
  <c r="AK14" i="6"/>
  <c r="AJ14" i="6"/>
  <c r="AI14" i="6"/>
  <c r="AH14" i="6"/>
  <c r="AF14" i="6"/>
  <c r="AD14" i="6"/>
  <c r="AB14" i="6"/>
  <c r="Z14" i="6"/>
  <c r="N13" i="6"/>
  <c r="T13" i="6"/>
  <c r="S13" i="6"/>
  <c r="G13" i="6"/>
  <c r="F13" i="6"/>
  <c r="R13" i="6"/>
  <c r="Q13" i="6"/>
  <c r="P13" i="6"/>
  <c r="O13" i="6"/>
  <c r="K13" i="6"/>
  <c r="J13" i="6"/>
  <c r="H13" i="6"/>
  <c r="V13" i="6"/>
  <c r="U13" i="6"/>
  <c r="AU13" i="6"/>
  <c r="AT13" i="6"/>
  <c r="AS13" i="6"/>
  <c r="AR13" i="6"/>
  <c r="AQ13" i="6"/>
  <c r="AP13" i="6"/>
  <c r="AO13" i="6"/>
  <c r="AM13" i="6"/>
  <c r="AL13" i="6"/>
  <c r="AK13" i="6"/>
  <c r="AJ13" i="6"/>
  <c r="AI13" i="6"/>
  <c r="AH13" i="6"/>
  <c r="AG13" i="6"/>
  <c r="AF13" i="6"/>
  <c r="AE13" i="6"/>
  <c r="AD13" i="6"/>
  <c r="AC13" i="6"/>
  <c r="Z13" i="6"/>
  <c r="D13" i="6"/>
  <c r="L13" i="6" s="1"/>
  <c r="M13" i="6" s="1"/>
  <c r="L12" i="6"/>
  <c r="M12" i="6"/>
  <c r="N12" i="6"/>
  <c r="T12" i="6"/>
  <c r="S12" i="6"/>
  <c r="G12" i="6"/>
  <c r="F12" i="6"/>
  <c r="R12" i="6"/>
  <c r="Q12" i="6"/>
  <c r="P12" i="6"/>
  <c r="O12" i="6"/>
  <c r="K12" i="6"/>
  <c r="J12" i="6"/>
  <c r="I12" i="6"/>
  <c r="H12" i="6"/>
  <c r="Y12" i="6" s="1"/>
  <c r="V12" i="6"/>
  <c r="U12" i="6"/>
  <c r="AS12" i="6"/>
  <c r="AR12" i="6"/>
  <c r="AQ12" i="6"/>
  <c r="AP12" i="6"/>
  <c r="AO12" i="6"/>
  <c r="AM12" i="6"/>
  <c r="AL12" i="6"/>
  <c r="AK12" i="6"/>
  <c r="AJ12" i="6"/>
  <c r="AI12" i="6"/>
  <c r="AF12" i="6"/>
  <c r="AD12" i="6"/>
  <c r="AC12" i="6"/>
  <c r="AB12" i="6"/>
  <c r="AA12" i="6"/>
  <c r="Z12" i="6"/>
  <c r="B9" i="6"/>
  <c r="B7" i="6"/>
  <c r="N13" i="5"/>
  <c r="Y26" i="5" s="1"/>
  <c r="M13" i="5"/>
  <c r="W31" i="5"/>
  <c r="U31" i="5"/>
  <c r="T31" i="5"/>
  <c r="S31" i="5"/>
  <c r="R31" i="5"/>
  <c r="Q31" i="5"/>
  <c r="P31" i="5"/>
  <c r="O31" i="5"/>
  <c r="L31" i="5"/>
  <c r="K31" i="5"/>
  <c r="J31" i="5"/>
  <c r="I31" i="5"/>
  <c r="H31" i="5"/>
  <c r="G31" i="5"/>
  <c r="F31" i="5"/>
  <c r="E31" i="5"/>
  <c r="Y30" i="5"/>
  <c r="X30" i="5"/>
  <c r="W30" i="5"/>
  <c r="V30" i="5"/>
  <c r="U30" i="5"/>
  <c r="T30" i="5"/>
  <c r="S30" i="5"/>
  <c r="R30" i="5"/>
  <c r="Q30" i="5"/>
  <c r="P30" i="5"/>
  <c r="O30" i="5"/>
  <c r="L30" i="5"/>
  <c r="K30" i="5"/>
  <c r="J30" i="5"/>
  <c r="I30" i="5"/>
  <c r="H30" i="5"/>
  <c r="G30" i="5"/>
  <c r="F30" i="5"/>
  <c r="E30" i="5"/>
  <c r="Y29" i="5"/>
  <c r="X29" i="5"/>
  <c r="W29" i="5"/>
  <c r="V29" i="5"/>
  <c r="U29" i="5"/>
  <c r="T29" i="5"/>
  <c r="S29" i="5"/>
  <c r="R29" i="5"/>
  <c r="Q29" i="5"/>
  <c r="P29" i="5"/>
  <c r="O29" i="5"/>
  <c r="L29" i="5"/>
  <c r="K29" i="5"/>
  <c r="J29" i="5"/>
  <c r="I29" i="5"/>
  <c r="H29" i="5"/>
  <c r="G29" i="5"/>
  <c r="F29" i="5"/>
  <c r="E29" i="5"/>
  <c r="Y28" i="5"/>
  <c r="X28" i="5"/>
  <c r="W28" i="5"/>
  <c r="V28" i="5"/>
  <c r="U28" i="5"/>
  <c r="T28" i="5"/>
  <c r="S28" i="5"/>
  <c r="R28" i="5"/>
  <c r="Q28" i="5"/>
  <c r="P28" i="5"/>
  <c r="O28" i="5"/>
  <c r="L28" i="5"/>
  <c r="K28" i="5"/>
  <c r="J28" i="5"/>
  <c r="I28" i="5"/>
  <c r="H28" i="5"/>
  <c r="G28" i="5"/>
  <c r="F28" i="5"/>
  <c r="E28" i="5"/>
  <c r="W27" i="5"/>
  <c r="V27" i="5"/>
  <c r="U27" i="5"/>
  <c r="T27" i="5"/>
  <c r="S27" i="5"/>
  <c r="R27" i="5"/>
  <c r="Q27" i="5"/>
  <c r="P27" i="5"/>
  <c r="O27" i="5"/>
  <c r="L27" i="5"/>
  <c r="K27" i="5"/>
  <c r="J27" i="5"/>
  <c r="I27" i="5"/>
  <c r="H27" i="5"/>
  <c r="G27" i="5"/>
  <c r="F27" i="5"/>
  <c r="E27" i="5"/>
  <c r="W26" i="5"/>
  <c r="U26" i="5"/>
  <c r="T26" i="5"/>
  <c r="S26" i="5"/>
  <c r="R26" i="5"/>
  <c r="Q26" i="5"/>
  <c r="P26" i="5"/>
  <c r="O26" i="5"/>
  <c r="L26" i="5"/>
  <c r="K26" i="5"/>
  <c r="J26" i="5"/>
  <c r="I26" i="5"/>
  <c r="H26" i="5"/>
  <c r="G26" i="5"/>
  <c r="F26" i="5"/>
  <c r="E26" i="5"/>
  <c r="Y25" i="5"/>
  <c r="X25" i="5"/>
  <c r="W25" i="5"/>
  <c r="V25" i="5"/>
  <c r="U25" i="5"/>
  <c r="T25" i="5"/>
  <c r="S25" i="5"/>
  <c r="R25" i="5"/>
  <c r="Q25" i="5"/>
  <c r="P25" i="5"/>
  <c r="O25" i="5"/>
  <c r="L25" i="5"/>
  <c r="K25" i="5"/>
  <c r="J25" i="5"/>
  <c r="I25" i="5"/>
  <c r="H25" i="5"/>
  <c r="G25" i="5"/>
  <c r="F25" i="5"/>
  <c r="E25" i="5"/>
  <c r="Y24" i="5"/>
  <c r="X24" i="5"/>
  <c r="W24" i="5"/>
  <c r="V24" i="5"/>
  <c r="U24" i="5"/>
  <c r="T24" i="5"/>
  <c r="S24" i="5"/>
  <c r="R24" i="5"/>
  <c r="Q24" i="5"/>
  <c r="P24" i="5"/>
  <c r="O24" i="5"/>
  <c r="L24" i="5"/>
  <c r="K24" i="5"/>
  <c r="J24" i="5"/>
  <c r="I24" i="5"/>
  <c r="H24" i="5"/>
  <c r="G24" i="5"/>
  <c r="F24" i="5"/>
  <c r="E24" i="5"/>
  <c r="Y23" i="5"/>
  <c r="X23" i="5"/>
  <c r="W23" i="5"/>
  <c r="V23" i="5"/>
  <c r="U23" i="5"/>
  <c r="T23" i="5"/>
  <c r="S23" i="5"/>
  <c r="R23" i="5"/>
  <c r="Q23" i="5"/>
  <c r="P23" i="5"/>
  <c r="O23" i="5"/>
  <c r="L23" i="5"/>
  <c r="K23" i="5"/>
  <c r="J23" i="5"/>
  <c r="I23" i="5"/>
  <c r="H23" i="5"/>
  <c r="G23" i="5"/>
  <c r="F23" i="5"/>
  <c r="E23" i="5"/>
  <c r="Y22" i="5"/>
  <c r="W22" i="5"/>
  <c r="V22" i="5"/>
  <c r="U22" i="5"/>
  <c r="T22" i="5"/>
  <c r="S22" i="5"/>
  <c r="R22" i="5"/>
  <c r="Q22" i="5"/>
  <c r="P22" i="5"/>
  <c r="O22" i="5"/>
  <c r="L22" i="5"/>
  <c r="K22" i="5"/>
  <c r="J22" i="5"/>
  <c r="I22" i="5"/>
  <c r="H22" i="5"/>
  <c r="G22" i="5"/>
  <c r="F22" i="5"/>
  <c r="E22" i="5"/>
  <c r="Y21" i="5"/>
  <c r="W21" i="5"/>
  <c r="U21" i="5"/>
  <c r="T21" i="5"/>
  <c r="S21" i="5"/>
  <c r="R21" i="5"/>
  <c r="Q21" i="5"/>
  <c r="P21" i="5"/>
  <c r="O21" i="5"/>
  <c r="L21" i="5"/>
  <c r="K21" i="5"/>
  <c r="J21" i="5"/>
  <c r="I21" i="5"/>
  <c r="H21" i="5"/>
  <c r="G21" i="5"/>
  <c r="F21" i="5"/>
  <c r="E21" i="5"/>
  <c r="Y20" i="5"/>
  <c r="X20" i="5"/>
  <c r="W20" i="5"/>
  <c r="V20" i="5"/>
  <c r="U20" i="5"/>
  <c r="T20" i="5"/>
  <c r="S20" i="5"/>
  <c r="R20" i="5"/>
  <c r="Q20" i="5"/>
  <c r="P20" i="5"/>
  <c r="O20" i="5"/>
  <c r="L20" i="5"/>
  <c r="K20" i="5"/>
  <c r="J20" i="5"/>
  <c r="I20" i="5"/>
  <c r="H20" i="5"/>
  <c r="G20" i="5"/>
  <c r="F20" i="5"/>
  <c r="E20" i="5"/>
  <c r="Y19" i="5"/>
  <c r="X19" i="5"/>
  <c r="W19" i="5"/>
  <c r="V19" i="5"/>
  <c r="U19" i="5"/>
  <c r="T19" i="5"/>
  <c r="S19" i="5"/>
  <c r="R19" i="5"/>
  <c r="Q19" i="5"/>
  <c r="P19" i="5"/>
  <c r="O19" i="5"/>
  <c r="L19" i="5"/>
  <c r="K19" i="5"/>
  <c r="J19" i="5"/>
  <c r="I19" i="5"/>
  <c r="H19" i="5"/>
  <c r="G19" i="5"/>
  <c r="F19" i="5"/>
  <c r="E19" i="5"/>
  <c r="Y18" i="5"/>
  <c r="X18" i="5"/>
  <c r="W18" i="5"/>
  <c r="V18" i="5"/>
  <c r="U18" i="5"/>
  <c r="T18" i="5"/>
  <c r="S18" i="5"/>
  <c r="R18" i="5"/>
  <c r="Q18" i="5"/>
  <c r="P18" i="5"/>
  <c r="O18" i="5"/>
  <c r="L18" i="5"/>
  <c r="K18" i="5"/>
  <c r="J18" i="5"/>
  <c r="I18" i="5"/>
  <c r="H18" i="5"/>
  <c r="G18" i="5"/>
  <c r="F18" i="5"/>
  <c r="E18" i="5"/>
  <c r="X17" i="5"/>
  <c r="W17" i="5"/>
  <c r="U17" i="5"/>
  <c r="T17" i="5"/>
  <c r="S17" i="5"/>
  <c r="R17" i="5"/>
  <c r="Q17" i="5"/>
  <c r="P17" i="5"/>
  <c r="O17" i="5"/>
  <c r="L17" i="5"/>
  <c r="K17" i="5"/>
  <c r="J17" i="5"/>
  <c r="I17" i="5"/>
  <c r="H17" i="5"/>
  <c r="G17" i="5"/>
  <c r="F17" i="5"/>
  <c r="E17" i="5"/>
  <c r="Y16" i="5"/>
  <c r="X16" i="5"/>
  <c r="W16" i="5"/>
  <c r="U16" i="5"/>
  <c r="T16" i="5"/>
  <c r="S16" i="5"/>
  <c r="R16" i="5"/>
  <c r="Q16" i="5"/>
  <c r="P16" i="5"/>
  <c r="O16" i="5"/>
  <c r="L16" i="5"/>
  <c r="K16" i="5"/>
  <c r="J16" i="5"/>
  <c r="I16" i="5"/>
  <c r="H16" i="5"/>
  <c r="G16" i="5"/>
  <c r="F16" i="5"/>
  <c r="E16" i="5"/>
  <c r="Y15" i="5"/>
  <c r="X15" i="5"/>
  <c r="W15" i="5"/>
  <c r="V15" i="5"/>
  <c r="U15" i="5"/>
  <c r="T15" i="5"/>
  <c r="S15" i="5"/>
  <c r="R15" i="5"/>
  <c r="Q15" i="5"/>
  <c r="P15" i="5"/>
  <c r="O15" i="5"/>
  <c r="L15" i="5"/>
  <c r="K15" i="5"/>
  <c r="J15" i="5"/>
  <c r="I15" i="5"/>
  <c r="H15" i="5"/>
  <c r="G15" i="5"/>
  <c r="F15" i="5"/>
  <c r="E15" i="5"/>
  <c r="Y14" i="5"/>
  <c r="X14" i="5"/>
  <c r="W14" i="5"/>
  <c r="V14" i="5"/>
  <c r="U14" i="5"/>
  <c r="T14" i="5"/>
  <c r="S14" i="5"/>
  <c r="R14" i="5"/>
  <c r="Q14" i="5"/>
  <c r="P14" i="5"/>
  <c r="O14" i="5"/>
  <c r="L14" i="5"/>
  <c r="K14" i="5"/>
  <c r="J14" i="5"/>
  <c r="I14" i="5"/>
  <c r="H14" i="5"/>
  <c r="G14" i="5"/>
  <c r="F14" i="5"/>
  <c r="E14" i="5"/>
  <c r="Y13" i="5"/>
  <c r="X13" i="5"/>
  <c r="W13" i="5"/>
  <c r="V13" i="5"/>
  <c r="U13" i="5"/>
  <c r="T13" i="5"/>
  <c r="S13" i="5"/>
  <c r="R13" i="5"/>
  <c r="Q13" i="5"/>
  <c r="P13" i="5"/>
  <c r="O13" i="5"/>
  <c r="L13" i="5"/>
  <c r="K13" i="5"/>
  <c r="J13" i="5"/>
  <c r="I13" i="5"/>
  <c r="H13" i="5"/>
  <c r="G13" i="5"/>
  <c r="F13" i="5"/>
  <c r="E13" i="5"/>
  <c r="B10" i="5"/>
  <c r="B9" i="5"/>
  <c r="B7" i="5"/>
  <c r="P13" i="4"/>
  <c r="AB23" i="4" s="1"/>
  <c r="O13" i="4"/>
  <c r="W18" i="4" s="1"/>
  <c r="AA24" i="4"/>
  <c r="Z24" i="4"/>
  <c r="Y24" i="4"/>
  <c r="X24" i="4"/>
  <c r="W24" i="4"/>
  <c r="U24" i="4"/>
  <c r="T24" i="4"/>
  <c r="S24" i="4"/>
  <c r="R24" i="4"/>
  <c r="Q24" i="4"/>
  <c r="N24" i="4"/>
  <c r="M24" i="4"/>
  <c r="L24" i="4"/>
  <c r="K24" i="4"/>
  <c r="J24" i="4"/>
  <c r="I24" i="4"/>
  <c r="H24" i="4"/>
  <c r="G24" i="4"/>
  <c r="F24" i="4"/>
  <c r="E24" i="4"/>
  <c r="AC23" i="4"/>
  <c r="AA23" i="4"/>
  <c r="Y23" i="4"/>
  <c r="X23" i="4"/>
  <c r="W23" i="4"/>
  <c r="V23" i="4"/>
  <c r="U23" i="4"/>
  <c r="S23" i="4"/>
  <c r="R23" i="4"/>
  <c r="Q23" i="4"/>
  <c r="N23" i="4"/>
  <c r="M23" i="4"/>
  <c r="L23" i="4"/>
  <c r="K23" i="4"/>
  <c r="J23" i="4"/>
  <c r="I23" i="4"/>
  <c r="H23" i="4"/>
  <c r="G23" i="4"/>
  <c r="F23" i="4"/>
  <c r="E23" i="4"/>
  <c r="AC22" i="4"/>
  <c r="AB22" i="4"/>
  <c r="AA22" i="4"/>
  <c r="Y22" i="4"/>
  <c r="W22" i="4"/>
  <c r="V22" i="4"/>
  <c r="U22" i="4"/>
  <c r="T22" i="4"/>
  <c r="S22" i="4"/>
  <c r="R22" i="4"/>
  <c r="Q22" i="4"/>
  <c r="N22" i="4"/>
  <c r="M22" i="4"/>
  <c r="L22" i="4"/>
  <c r="K22" i="4"/>
  <c r="J22" i="4"/>
  <c r="I22" i="4"/>
  <c r="H22" i="4"/>
  <c r="G22" i="4"/>
  <c r="F22" i="4"/>
  <c r="E22" i="4"/>
  <c r="AC21" i="4"/>
  <c r="AB21" i="4"/>
  <c r="AA21" i="4"/>
  <c r="Z21" i="4"/>
  <c r="Y21" i="4"/>
  <c r="W21" i="4"/>
  <c r="V21" i="4"/>
  <c r="U21" i="4"/>
  <c r="T21" i="4"/>
  <c r="S21" i="4"/>
  <c r="R21" i="4"/>
  <c r="Q21" i="4"/>
  <c r="N21" i="4"/>
  <c r="M21" i="4"/>
  <c r="L21" i="4"/>
  <c r="K21" i="4"/>
  <c r="J21" i="4"/>
  <c r="I21" i="4"/>
  <c r="H21" i="4"/>
  <c r="G21" i="4"/>
  <c r="F21" i="4"/>
  <c r="E21" i="4"/>
  <c r="AC20" i="4"/>
  <c r="AB20" i="4"/>
  <c r="AA20" i="4"/>
  <c r="Z20" i="4"/>
  <c r="Y20" i="4"/>
  <c r="V20" i="4"/>
  <c r="U20" i="4"/>
  <c r="T20" i="4"/>
  <c r="S20" i="4"/>
  <c r="R20" i="4"/>
  <c r="Q20" i="4"/>
  <c r="N20" i="4"/>
  <c r="M20" i="4"/>
  <c r="L20" i="4"/>
  <c r="K20" i="4"/>
  <c r="J20" i="4"/>
  <c r="I20" i="4"/>
  <c r="H20" i="4"/>
  <c r="G20" i="4"/>
  <c r="F20" i="4"/>
  <c r="E20" i="4"/>
  <c r="AC19" i="4"/>
  <c r="AB19" i="4"/>
  <c r="AA19" i="4"/>
  <c r="Z19" i="4"/>
  <c r="Y19" i="4"/>
  <c r="X19" i="4"/>
  <c r="V19" i="4"/>
  <c r="U19" i="4"/>
  <c r="T19" i="4"/>
  <c r="S19" i="4"/>
  <c r="R19" i="4"/>
  <c r="Q19" i="4"/>
  <c r="N19" i="4"/>
  <c r="M19" i="4"/>
  <c r="L19" i="4"/>
  <c r="K19" i="4"/>
  <c r="J19" i="4"/>
  <c r="I19" i="4"/>
  <c r="H19" i="4"/>
  <c r="G19" i="4"/>
  <c r="F19" i="4"/>
  <c r="E19" i="4"/>
  <c r="AC18" i="4"/>
  <c r="AB18" i="4"/>
  <c r="AA18" i="4"/>
  <c r="Z18" i="4"/>
  <c r="Y18" i="4"/>
  <c r="X18" i="4"/>
  <c r="V18" i="4"/>
  <c r="U18" i="4"/>
  <c r="T18" i="4"/>
  <c r="S18" i="4"/>
  <c r="R18" i="4"/>
  <c r="Q18" i="4"/>
  <c r="N18" i="4"/>
  <c r="M18" i="4"/>
  <c r="L18" i="4"/>
  <c r="K18" i="4"/>
  <c r="J18" i="4"/>
  <c r="I18" i="4"/>
  <c r="H18" i="4"/>
  <c r="G18" i="4"/>
  <c r="F18" i="4"/>
  <c r="E18" i="4"/>
  <c r="AC17" i="4"/>
  <c r="AB17" i="4"/>
  <c r="AA17" i="4"/>
  <c r="Z17" i="4"/>
  <c r="Y17" i="4"/>
  <c r="X17" i="4"/>
  <c r="W17" i="4"/>
  <c r="V17" i="4"/>
  <c r="U17" i="4"/>
  <c r="T17" i="4"/>
  <c r="S17" i="4"/>
  <c r="R17" i="4"/>
  <c r="Q17" i="4"/>
  <c r="N17" i="4"/>
  <c r="M17" i="4"/>
  <c r="L17" i="4"/>
  <c r="K17" i="4"/>
  <c r="J17" i="4"/>
  <c r="I17" i="4"/>
  <c r="H17" i="4"/>
  <c r="G17" i="4"/>
  <c r="F17" i="4"/>
  <c r="E17" i="4"/>
  <c r="AC16" i="4"/>
  <c r="AB16" i="4"/>
  <c r="AA16" i="4"/>
  <c r="Z16" i="4"/>
  <c r="Y16" i="4"/>
  <c r="X16" i="4"/>
  <c r="W16" i="4"/>
  <c r="V16" i="4"/>
  <c r="U16" i="4"/>
  <c r="T16" i="4"/>
  <c r="S16" i="4"/>
  <c r="R16" i="4"/>
  <c r="Q16" i="4"/>
  <c r="N16" i="4"/>
  <c r="M16" i="4"/>
  <c r="L16" i="4"/>
  <c r="K16" i="4"/>
  <c r="J16" i="4"/>
  <c r="I16" i="4"/>
  <c r="H16" i="4"/>
  <c r="G16" i="4"/>
  <c r="F16" i="4"/>
  <c r="E16" i="4"/>
  <c r="AC15" i="4"/>
  <c r="AB15" i="4"/>
  <c r="AA15" i="4"/>
  <c r="Z15" i="4"/>
  <c r="Y15" i="4"/>
  <c r="X15" i="4"/>
  <c r="W15" i="4"/>
  <c r="V15" i="4"/>
  <c r="U15" i="4"/>
  <c r="T15" i="4"/>
  <c r="S15" i="4"/>
  <c r="R15" i="4"/>
  <c r="Q15" i="4"/>
  <c r="N15" i="4"/>
  <c r="M15" i="4"/>
  <c r="L15" i="4"/>
  <c r="K15" i="4"/>
  <c r="J15" i="4"/>
  <c r="I15" i="4"/>
  <c r="H15" i="4"/>
  <c r="G15" i="4"/>
  <c r="F15" i="4"/>
  <c r="E15" i="4"/>
  <c r="AC14" i="4"/>
  <c r="AB14" i="4"/>
  <c r="AA14" i="4"/>
  <c r="Z14" i="4"/>
  <c r="Y14" i="4"/>
  <c r="X14" i="4"/>
  <c r="W14" i="4"/>
  <c r="V14" i="4"/>
  <c r="U14" i="4"/>
  <c r="T14" i="4"/>
  <c r="S14" i="4"/>
  <c r="R14" i="4"/>
  <c r="Q14" i="4"/>
  <c r="N14" i="4"/>
  <c r="M14" i="4"/>
  <c r="L14" i="4"/>
  <c r="K14" i="4"/>
  <c r="J14" i="4"/>
  <c r="I14" i="4"/>
  <c r="H14" i="4"/>
  <c r="G14" i="4"/>
  <c r="F14" i="4"/>
  <c r="E14" i="4"/>
  <c r="AC13" i="4"/>
  <c r="AB13" i="4"/>
  <c r="AA13" i="4"/>
  <c r="Z13" i="4"/>
  <c r="Y13" i="4"/>
  <c r="X13" i="4"/>
  <c r="W13" i="4"/>
  <c r="V13" i="4"/>
  <c r="U13" i="4"/>
  <c r="T13" i="4"/>
  <c r="S13" i="4"/>
  <c r="R13" i="4"/>
  <c r="Q13" i="4"/>
  <c r="N13" i="4"/>
  <c r="M13" i="4"/>
  <c r="L13" i="4"/>
  <c r="K13" i="4"/>
  <c r="J13" i="4"/>
  <c r="I13" i="4"/>
  <c r="H13" i="4"/>
  <c r="G13" i="4"/>
  <c r="F13" i="4"/>
  <c r="E13" i="4"/>
  <c r="B10" i="4"/>
  <c r="B9" i="4"/>
  <c r="B7" i="4"/>
  <c r="V47" i="3"/>
  <c r="V30" i="3"/>
  <c r="U47" i="3"/>
  <c r="U30" i="3"/>
  <c r="T47" i="3"/>
  <c r="T30" i="3"/>
  <c r="S47" i="3"/>
  <c r="S30" i="3"/>
  <c r="R47" i="3"/>
  <c r="R30" i="3"/>
  <c r="Q47" i="3"/>
  <c r="Q30" i="3"/>
  <c r="P47" i="3"/>
  <c r="P30" i="3"/>
  <c r="O47" i="3"/>
  <c r="O30" i="3"/>
  <c r="N47" i="3"/>
  <c r="N30" i="3"/>
  <c r="M47" i="3"/>
  <c r="M30" i="3"/>
  <c r="L47" i="3"/>
  <c r="L30" i="3"/>
  <c r="K47" i="3"/>
  <c r="K30" i="3"/>
  <c r="J47" i="3"/>
  <c r="J30" i="3"/>
  <c r="I47" i="3"/>
  <c r="I30" i="3"/>
  <c r="H47" i="3"/>
  <c r="H30" i="3"/>
  <c r="G47" i="3"/>
  <c r="G30" i="3"/>
  <c r="F47" i="3"/>
  <c r="F30" i="3"/>
  <c r="E47" i="3"/>
  <c r="E30" i="3"/>
  <c r="D47" i="3"/>
  <c r="D30" i="3"/>
  <c r="C47" i="3"/>
  <c r="C30" i="3"/>
  <c r="B47" i="3"/>
  <c r="B30" i="3"/>
  <c r="V46" i="3"/>
  <c r="V29" i="3"/>
  <c r="U46" i="3"/>
  <c r="U29" i="3"/>
  <c r="T46" i="3"/>
  <c r="T29" i="3"/>
  <c r="S46" i="3"/>
  <c r="S29" i="3"/>
  <c r="R46" i="3"/>
  <c r="R29" i="3"/>
  <c r="Q46" i="3"/>
  <c r="Q29" i="3"/>
  <c r="P46" i="3"/>
  <c r="P29" i="3"/>
  <c r="O46" i="3"/>
  <c r="O29" i="3"/>
  <c r="N46" i="3"/>
  <c r="N29" i="3"/>
  <c r="M46" i="3"/>
  <c r="M29" i="3"/>
  <c r="L46" i="3"/>
  <c r="L29" i="3"/>
  <c r="K46" i="3"/>
  <c r="K29" i="3"/>
  <c r="J46" i="3"/>
  <c r="J29" i="3"/>
  <c r="I46" i="3"/>
  <c r="I29" i="3"/>
  <c r="H46" i="3"/>
  <c r="H29" i="3"/>
  <c r="G46" i="3"/>
  <c r="G29" i="3"/>
  <c r="F46" i="3"/>
  <c r="F29" i="3"/>
  <c r="E46" i="3"/>
  <c r="E29" i="3"/>
  <c r="D46" i="3"/>
  <c r="D29" i="3"/>
  <c r="C46" i="3"/>
  <c r="C29" i="3"/>
  <c r="B46" i="3"/>
  <c r="B29" i="3"/>
  <c r="V45" i="3"/>
  <c r="V28" i="3"/>
  <c r="U45" i="3"/>
  <c r="U28" i="3"/>
  <c r="T45" i="3"/>
  <c r="T28" i="3"/>
  <c r="S45" i="3"/>
  <c r="S28" i="3"/>
  <c r="R45" i="3"/>
  <c r="R28" i="3"/>
  <c r="Q45" i="3"/>
  <c r="Q28" i="3"/>
  <c r="P45" i="3"/>
  <c r="P28" i="3"/>
  <c r="O45" i="3"/>
  <c r="O28" i="3"/>
  <c r="N45" i="3"/>
  <c r="N28" i="3"/>
  <c r="M45" i="3"/>
  <c r="M28" i="3"/>
  <c r="L45" i="3"/>
  <c r="L28" i="3"/>
  <c r="K45" i="3"/>
  <c r="K28" i="3"/>
  <c r="J45" i="3"/>
  <c r="J28" i="3"/>
  <c r="I45" i="3"/>
  <c r="I28" i="3"/>
  <c r="H45" i="3"/>
  <c r="H28" i="3"/>
  <c r="G45" i="3"/>
  <c r="G28" i="3"/>
  <c r="F45" i="3"/>
  <c r="F28" i="3"/>
  <c r="E45" i="3"/>
  <c r="E28" i="3"/>
  <c r="D45" i="3"/>
  <c r="D28" i="3"/>
  <c r="C45" i="3"/>
  <c r="C28" i="3"/>
  <c r="B45" i="3"/>
  <c r="B28" i="3"/>
  <c r="V44" i="3"/>
  <c r="V27" i="3"/>
  <c r="U44" i="3"/>
  <c r="U27" i="3"/>
  <c r="T44" i="3"/>
  <c r="T27" i="3"/>
  <c r="S44" i="3"/>
  <c r="S27" i="3"/>
  <c r="R44" i="3"/>
  <c r="R27" i="3"/>
  <c r="Q44" i="3"/>
  <c r="Q27" i="3"/>
  <c r="P44" i="3"/>
  <c r="P27" i="3"/>
  <c r="O44" i="3"/>
  <c r="O27" i="3"/>
  <c r="N44" i="3"/>
  <c r="N27" i="3"/>
  <c r="M44" i="3"/>
  <c r="M27" i="3"/>
  <c r="L44" i="3"/>
  <c r="L27" i="3"/>
  <c r="K44" i="3"/>
  <c r="K27" i="3"/>
  <c r="J44" i="3"/>
  <c r="J27" i="3"/>
  <c r="I44" i="3"/>
  <c r="I27" i="3"/>
  <c r="H44" i="3"/>
  <c r="H27" i="3"/>
  <c r="G44" i="3"/>
  <c r="G27" i="3"/>
  <c r="F44" i="3"/>
  <c r="F27" i="3"/>
  <c r="E44" i="3"/>
  <c r="E27" i="3"/>
  <c r="D44" i="3"/>
  <c r="D27" i="3"/>
  <c r="C44" i="3"/>
  <c r="C27" i="3"/>
  <c r="B44" i="3"/>
  <c r="B27" i="3"/>
  <c r="B15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V12" i="3"/>
  <c r="P12" i="3"/>
  <c r="V11" i="3"/>
  <c r="P11" i="3"/>
  <c r="V10" i="3"/>
  <c r="P10" i="3"/>
  <c r="B7" i="3"/>
  <c r="B104" i="2"/>
  <c r="B68" i="2"/>
  <c r="B103" i="2"/>
  <c r="B67" i="2"/>
  <c r="B102" i="2"/>
  <c r="B66" i="2"/>
  <c r="B101" i="2"/>
  <c r="B65" i="2"/>
  <c r="B100" i="2"/>
  <c r="B64" i="2"/>
  <c r="B99" i="2"/>
  <c r="B63" i="2"/>
  <c r="B96" i="2"/>
  <c r="B60" i="2"/>
  <c r="B95" i="2"/>
  <c r="B59" i="2"/>
  <c r="B94" i="2"/>
  <c r="B58" i="2"/>
  <c r="B93" i="2"/>
  <c r="B57" i="2"/>
  <c r="B92" i="2"/>
  <c r="B56" i="2"/>
  <c r="B91" i="2"/>
  <c r="B55" i="2"/>
  <c r="B90" i="2"/>
  <c r="B54" i="2"/>
  <c r="F87" i="2"/>
  <c r="F51" i="2"/>
  <c r="E87" i="2"/>
  <c r="E51" i="2"/>
  <c r="D87" i="2"/>
  <c r="D51" i="2"/>
  <c r="C87" i="2"/>
  <c r="C51" i="2"/>
  <c r="B87" i="2"/>
  <c r="B51" i="2"/>
  <c r="F86" i="2"/>
  <c r="F50" i="2"/>
  <c r="E86" i="2"/>
  <c r="E50" i="2"/>
  <c r="D86" i="2"/>
  <c r="D50" i="2"/>
  <c r="C86" i="2"/>
  <c r="C50" i="2"/>
  <c r="B86" i="2"/>
  <c r="B50" i="2"/>
  <c r="F85" i="2"/>
  <c r="F49" i="2"/>
  <c r="E85" i="2"/>
  <c r="E49" i="2"/>
  <c r="D85" i="2"/>
  <c r="D49" i="2"/>
  <c r="C85" i="2"/>
  <c r="C49" i="2"/>
  <c r="B85" i="2"/>
  <c r="B49" i="2"/>
  <c r="F84" i="2"/>
  <c r="F48" i="2"/>
  <c r="E84" i="2"/>
  <c r="E48" i="2"/>
  <c r="D84" i="2"/>
  <c r="D48" i="2"/>
  <c r="C84" i="2"/>
  <c r="C48" i="2"/>
  <c r="B84" i="2"/>
  <c r="B48" i="2"/>
  <c r="F83" i="2"/>
  <c r="F47" i="2"/>
  <c r="E83" i="2"/>
  <c r="E47" i="2"/>
  <c r="D83" i="2"/>
  <c r="D47" i="2"/>
  <c r="C83" i="2"/>
  <c r="C47" i="2"/>
  <c r="B83" i="2"/>
  <c r="B47" i="2"/>
  <c r="F82" i="2"/>
  <c r="F46" i="2"/>
  <c r="E82" i="2"/>
  <c r="E46" i="2"/>
  <c r="D82" i="2"/>
  <c r="D46" i="2"/>
  <c r="C82" i="2"/>
  <c r="C46" i="2"/>
  <c r="B82" i="2"/>
  <c r="B46" i="2"/>
  <c r="B34" i="2"/>
  <c r="B32" i="2"/>
  <c r="B24" i="2"/>
  <c r="F15" i="2"/>
  <c r="E15" i="2"/>
  <c r="D15" i="2"/>
  <c r="C15" i="2"/>
  <c r="B15" i="2"/>
  <c r="B7" i="2"/>
  <c r="AX62" i="14" l="1"/>
  <c r="AY62" i="14"/>
  <c r="Q45" i="14"/>
  <c r="Q46" i="14" s="1"/>
  <c r="W105" i="14"/>
  <c r="Y105" i="14"/>
  <c r="X105" i="14"/>
  <c r="W63" i="14"/>
  <c r="X63" i="14"/>
  <c r="W103" i="14"/>
  <c r="X103" i="14"/>
  <c r="Y103" i="14"/>
  <c r="W73" i="14"/>
  <c r="Y73" i="14" s="1"/>
  <c r="X73" i="14"/>
  <c r="W71" i="14"/>
  <c r="X71" i="14"/>
  <c r="Y71" i="14"/>
  <c r="W81" i="14"/>
  <c r="X81" i="14"/>
  <c r="Y81" i="14"/>
  <c r="X89" i="14"/>
  <c r="W89" i="14"/>
  <c r="Y89" i="14" s="1"/>
  <c r="X57" i="14"/>
  <c r="W57" i="14"/>
  <c r="Y57" i="14" s="1"/>
  <c r="W97" i="14"/>
  <c r="Y97" i="14"/>
  <c r="X97" i="14"/>
  <c r="W55" i="14"/>
  <c r="X55" i="14"/>
  <c r="Y55" i="14"/>
  <c r="X65" i="14"/>
  <c r="W65" i="14"/>
  <c r="Y65" i="14"/>
  <c r="W95" i="14"/>
  <c r="X95" i="14"/>
  <c r="Y95" i="14"/>
  <c r="S106" i="14"/>
  <c r="Y100" i="14"/>
  <c r="S98" i="14"/>
  <c r="Y92" i="14"/>
  <c r="S90" i="14"/>
  <c r="V87" i="14"/>
  <c r="Y84" i="14"/>
  <c r="S82" i="14"/>
  <c r="V79" i="14"/>
  <c r="Y76" i="14"/>
  <c r="S74" i="14"/>
  <c r="Y68" i="14"/>
  <c r="S66" i="14"/>
  <c r="Y60" i="14"/>
  <c r="S58" i="14"/>
  <c r="U103" i="14"/>
  <c r="X100" i="14"/>
  <c r="U95" i="14"/>
  <c r="X92" i="14"/>
  <c r="U87" i="14"/>
  <c r="X84" i="14"/>
  <c r="U79" i="14"/>
  <c r="X76" i="14"/>
  <c r="U71" i="14"/>
  <c r="X68" i="14"/>
  <c r="U63" i="14"/>
  <c r="Y63" i="14" s="1"/>
  <c r="X60" i="14"/>
  <c r="U55" i="14"/>
  <c r="V54" i="14"/>
  <c r="S102" i="14"/>
  <c r="V99" i="14"/>
  <c r="S94" i="14"/>
  <c r="V91" i="14"/>
  <c r="S86" i="14"/>
  <c r="V83" i="14"/>
  <c r="S78" i="14"/>
  <c r="V75" i="14"/>
  <c r="S70" i="14"/>
  <c r="V67" i="14"/>
  <c r="S62" i="14"/>
  <c r="V59" i="14"/>
  <c r="S54" i="14"/>
  <c r="U99" i="14"/>
  <c r="U91" i="14"/>
  <c r="U83" i="14"/>
  <c r="U75" i="14"/>
  <c r="U67" i="14"/>
  <c r="U59" i="14"/>
  <c r="S104" i="14"/>
  <c r="V101" i="14"/>
  <c r="S96" i="14"/>
  <c r="V93" i="14"/>
  <c r="S88" i="14"/>
  <c r="V85" i="14"/>
  <c r="S80" i="14"/>
  <c r="V77" i="14"/>
  <c r="S72" i="14"/>
  <c r="V69" i="14"/>
  <c r="S64" i="14"/>
  <c r="V61" i="14"/>
  <c r="S56" i="14"/>
  <c r="V53" i="14"/>
  <c r="U101" i="14"/>
  <c r="U93" i="14"/>
  <c r="U85" i="14"/>
  <c r="U77" i="14"/>
  <c r="U69" i="14"/>
  <c r="U61" i="14"/>
  <c r="U53" i="14"/>
  <c r="AM32" i="13"/>
  <c r="AJ31" i="13"/>
  <c r="AN32" i="13"/>
  <c r="AE30" i="13"/>
  <c r="AO32" i="13"/>
  <c r="AF30" i="13"/>
  <c r="AL31" i="13"/>
  <c r="AC15" i="13"/>
  <c r="AM17" i="13"/>
  <c r="AA19" i="13"/>
  <c r="AM21" i="13"/>
  <c r="AA23" i="13"/>
  <c r="AE24" i="13"/>
  <c r="AO26" i="13"/>
  <c r="AA28" i="13"/>
  <c r="AJ16" i="13"/>
  <c r="AN17" i="13"/>
  <c r="AH20" i="13"/>
  <c r="AN21" i="13"/>
  <c r="AF24" i="13"/>
  <c r="AJ25" i="13"/>
  <c r="AH29" i="13"/>
  <c r="AL30" i="13"/>
  <c r="AC32" i="13"/>
  <c r="Z31" i="13"/>
  <c r="AC22" i="13"/>
  <c r="AM24" i="13"/>
  <c r="AE27" i="13"/>
  <c r="AO29" i="13"/>
  <c r="AA31" i="13"/>
  <c r="AE32" i="13"/>
  <c r="AJ23" i="13"/>
  <c r="AN24" i="13"/>
  <c r="Z26" i="13"/>
  <c r="AF27" i="13"/>
  <c r="AJ28" i="13"/>
  <c r="X18" i="7"/>
  <c r="X24" i="7"/>
  <c r="AF28" i="7"/>
  <c r="AE31" i="7"/>
  <c r="AA12" i="7"/>
  <c r="AH16" i="7"/>
  <c r="AC17" i="7"/>
  <c r="Y18" i="7"/>
  <c r="AH22" i="7"/>
  <c r="AC23" i="7"/>
  <c r="Y24" i="7"/>
  <c r="X29" i="7"/>
  <c r="AF31" i="7"/>
  <c r="V19" i="7"/>
  <c r="V25" i="7"/>
  <c r="AH28" i="7"/>
  <c r="Y29" i="7"/>
  <c r="AC12" i="7"/>
  <c r="AF17" i="7"/>
  <c r="AA18" i="7"/>
  <c r="AF23" i="7"/>
  <c r="AA24" i="7"/>
  <c r="AH31" i="7"/>
  <c r="V13" i="7"/>
  <c r="X19" i="7"/>
  <c r="X25" i="7"/>
  <c r="AA29" i="7"/>
  <c r="AE12" i="7"/>
  <c r="AH17" i="7"/>
  <c r="AC18" i="7"/>
  <c r="Y19" i="7"/>
  <c r="AH23" i="7"/>
  <c r="AC24" i="7"/>
  <c r="Y25" i="7"/>
  <c r="AF12" i="7"/>
  <c r="X13" i="7"/>
  <c r="V14" i="7"/>
  <c r="V20" i="7"/>
  <c r="V26" i="7"/>
  <c r="AC29" i="7"/>
  <c r="Y13" i="7"/>
  <c r="AF18" i="7"/>
  <c r="AA19" i="7"/>
  <c r="AF24" i="7"/>
  <c r="AA25" i="7"/>
  <c r="V30" i="7"/>
  <c r="AH12" i="7"/>
  <c r="X14" i="7"/>
  <c r="X20" i="7"/>
  <c r="X26" i="7"/>
  <c r="AE29" i="7"/>
  <c r="AC13" i="7"/>
  <c r="Y14" i="7"/>
  <c r="AH18" i="7"/>
  <c r="AC19" i="7"/>
  <c r="Y20" i="7"/>
  <c r="AH24" i="7"/>
  <c r="AC25" i="7"/>
  <c r="Y26" i="7"/>
  <c r="AF29" i="7"/>
  <c r="X30" i="7"/>
  <c r="AA30" i="7"/>
  <c r="Y27" i="7"/>
  <c r="V28" i="7"/>
  <c r="AC30" i="7"/>
  <c r="V31" i="7"/>
  <c r="X16" i="7"/>
  <c r="X22" i="7"/>
  <c r="X28" i="7"/>
  <c r="AE30" i="7"/>
  <c r="AH14" i="7"/>
  <c r="X31" i="7"/>
  <c r="AC15" i="7"/>
  <c r="AC21" i="7"/>
  <c r="AC27" i="7"/>
  <c r="AF30" i="7"/>
  <c r="V17" i="7"/>
  <c r="V23" i="7"/>
  <c r="Y31" i="7"/>
  <c r="Y16" i="7"/>
  <c r="AH20" i="7"/>
  <c r="Y22" i="7"/>
  <c r="AH26" i="7"/>
  <c r="Y28" i="7"/>
  <c r="AF15" i="7"/>
  <c r="AA16" i="7"/>
  <c r="AF21" i="7"/>
  <c r="AA22" i="7"/>
  <c r="AF27" i="7"/>
  <c r="AA28" i="7"/>
  <c r="AH30" i="7"/>
  <c r="V12" i="7"/>
  <c r="X17" i="7"/>
  <c r="X23" i="7"/>
  <c r="AA31" i="7"/>
  <c r="AH15" i="7"/>
  <c r="AC16" i="7"/>
  <c r="Y17" i="7"/>
  <c r="AH21" i="7"/>
  <c r="AC22" i="7"/>
  <c r="Y23" i="7"/>
  <c r="AH27" i="7"/>
  <c r="AC28" i="7"/>
  <c r="X12" i="7"/>
  <c r="V18" i="7"/>
  <c r="V24" i="7"/>
  <c r="K13" i="7"/>
  <c r="AA13" i="7" s="1"/>
  <c r="N13" i="7"/>
  <c r="N14" i="7"/>
  <c r="AP27" i="6"/>
  <c r="AP18" i="6"/>
  <c r="AT12" i="6"/>
  <c r="AP15" i="6"/>
  <c r="AR27" i="6"/>
  <c r="AU12" i="6"/>
  <c r="AR18" i="6"/>
  <c r="AP21" i="6"/>
  <c r="AP24" i="6"/>
  <c r="AR15" i="6"/>
  <c r="AT27" i="6"/>
  <c r="AT18" i="6"/>
  <c r="AR21" i="6"/>
  <c r="AR24" i="6"/>
  <c r="AU27" i="6"/>
  <c r="AP16" i="6"/>
  <c r="AU21" i="6"/>
  <c r="AU24" i="6"/>
  <c r="AJ16" i="6"/>
  <c r="AL20" i="6"/>
  <c r="AA23" i="6"/>
  <c r="AL16" i="6"/>
  <c r="AN20" i="6"/>
  <c r="AC23" i="6"/>
  <c r="AN12" i="6"/>
  <c r="AL14" i="6"/>
  <c r="Y15" i="6"/>
  <c r="AA17" i="6"/>
  <c r="AN18" i="6"/>
  <c r="AA19" i="6"/>
  <c r="AC21" i="6"/>
  <c r="AE25" i="6"/>
  <c r="AN26" i="6"/>
  <c r="AE27" i="6"/>
  <c r="AN16" i="6"/>
  <c r="AE23" i="6"/>
  <c r="Y13" i="6"/>
  <c r="AN14" i="6"/>
  <c r="AA15" i="6"/>
  <c r="AC17" i="6"/>
  <c r="AC19" i="6"/>
  <c r="AE21" i="6"/>
  <c r="AG25" i="6"/>
  <c r="AG27" i="6"/>
  <c r="AH23" i="6"/>
  <c r="AH25" i="6"/>
  <c r="AL27" i="6"/>
  <c r="Y28" i="6"/>
  <c r="AE28" i="6"/>
  <c r="AA26" i="6"/>
  <c r="AA14" i="6"/>
  <c r="AN15" i="6"/>
  <c r="AC18" i="6"/>
  <c r="AE22" i="6"/>
  <c r="AH24" i="6"/>
  <c r="AG28" i="6"/>
  <c r="AE12" i="6"/>
  <c r="AN13" i="6"/>
  <c r="AC16" i="6"/>
  <c r="AE20" i="6"/>
  <c r="AE26" i="6"/>
  <c r="Y27" i="6"/>
  <c r="AL28" i="6"/>
  <c r="AC14" i="6"/>
  <c r="AE18" i="6"/>
  <c r="AH22" i="6"/>
  <c r="AJ24" i="6"/>
  <c r="AG12" i="6"/>
  <c r="AE16" i="6"/>
  <c r="AH20" i="6"/>
  <c r="AG26" i="6"/>
  <c r="AN28" i="6"/>
  <c r="AH12" i="6"/>
  <c r="AE14" i="6"/>
  <c r="AH18" i="6"/>
  <c r="AJ22" i="6"/>
  <c r="AL24" i="6"/>
  <c r="Y25" i="6"/>
  <c r="AH28" i="6"/>
  <c r="AJ28" i="6"/>
  <c r="AH27" i="6"/>
  <c r="AJ27" i="6"/>
  <c r="AS26" i="6"/>
  <c r="AR26" i="6"/>
  <c r="S26" i="6"/>
  <c r="AD26" i="6"/>
  <c r="M14" i="6"/>
  <c r="L14" i="6" s="1"/>
  <c r="I13" i="6"/>
  <c r="V17" i="5"/>
  <c r="X27" i="5"/>
  <c r="X22" i="5"/>
  <c r="Y27" i="5"/>
  <c r="V31" i="5"/>
  <c r="V26" i="5"/>
  <c r="Y17" i="5"/>
  <c r="V21" i="5"/>
  <c r="X31" i="5"/>
  <c r="V16" i="5"/>
  <c r="X26" i="5"/>
  <c r="Y31" i="5"/>
  <c r="X21" i="5"/>
  <c r="X22" i="4"/>
  <c r="Z23" i="4"/>
  <c r="AB24" i="4"/>
  <c r="X21" i="4"/>
  <c r="AC24" i="4"/>
  <c r="X20" i="4"/>
  <c r="Z22" i="4"/>
  <c r="T23" i="4"/>
  <c r="V24" i="4"/>
  <c r="W20" i="4"/>
  <c r="W19" i="4"/>
  <c r="Q47" i="14" l="1"/>
  <c r="Q48" i="14" s="1"/>
  <c r="AP72" i="14" s="1"/>
  <c r="W61" i="14"/>
  <c r="X61" i="14"/>
  <c r="Y61" i="14"/>
  <c r="T78" i="14"/>
  <c r="U78" i="14"/>
  <c r="V78" i="14"/>
  <c r="T64" i="14"/>
  <c r="U64" i="14"/>
  <c r="V64" i="14"/>
  <c r="W83" i="14"/>
  <c r="X83" i="14"/>
  <c r="Y83" i="14"/>
  <c r="T74" i="14"/>
  <c r="U74" i="14"/>
  <c r="V74" i="14"/>
  <c r="W69" i="14"/>
  <c r="X69" i="14"/>
  <c r="Y69" i="14"/>
  <c r="T86" i="14"/>
  <c r="U86" i="14"/>
  <c r="V86" i="14"/>
  <c r="T102" i="14"/>
  <c r="U102" i="14"/>
  <c r="V102" i="14"/>
  <c r="W79" i="14"/>
  <c r="X79" i="14"/>
  <c r="Y79" i="14"/>
  <c r="W99" i="14"/>
  <c r="X99" i="14"/>
  <c r="Y99" i="14"/>
  <c r="W85" i="14"/>
  <c r="X85" i="14"/>
  <c r="Y85" i="14"/>
  <c r="W87" i="14"/>
  <c r="X87" i="14"/>
  <c r="Y87" i="14"/>
  <c r="T88" i="14"/>
  <c r="U88" i="14"/>
  <c r="V88" i="14"/>
  <c r="W54" i="14"/>
  <c r="X54" i="14"/>
  <c r="Y54" i="14"/>
  <c r="T90" i="14"/>
  <c r="U90" i="14"/>
  <c r="V90" i="14"/>
  <c r="T106" i="14"/>
  <c r="U106" i="14"/>
  <c r="V106" i="14"/>
  <c r="T96" i="14"/>
  <c r="U96" i="14"/>
  <c r="V96" i="14"/>
  <c r="T94" i="14"/>
  <c r="V94" i="14"/>
  <c r="U94" i="14"/>
  <c r="T80" i="14"/>
  <c r="U80" i="14"/>
  <c r="V80" i="14"/>
  <c r="T98" i="14"/>
  <c r="U98" i="14"/>
  <c r="V98" i="14"/>
  <c r="W101" i="14"/>
  <c r="X101" i="14"/>
  <c r="Y101" i="14"/>
  <c r="T104" i="14"/>
  <c r="U104" i="14"/>
  <c r="V104" i="14"/>
  <c r="T82" i="14"/>
  <c r="U82" i="14"/>
  <c r="V82" i="14"/>
  <c r="W77" i="14"/>
  <c r="X77" i="14"/>
  <c r="Y77" i="14"/>
  <c r="T72" i="14"/>
  <c r="U72" i="14"/>
  <c r="V72" i="14"/>
  <c r="W59" i="14"/>
  <c r="X59" i="14"/>
  <c r="Y59" i="14"/>
  <c r="T54" i="14"/>
  <c r="U54" i="14"/>
  <c r="T62" i="14"/>
  <c r="U62" i="14"/>
  <c r="V62" i="14"/>
  <c r="W67" i="14"/>
  <c r="Y67" i="14"/>
  <c r="X67" i="14"/>
  <c r="T58" i="14"/>
  <c r="U58" i="14"/>
  <c r="V58" i="14"/>
  <c r="W93" i="14"/>
  <c r="X93" i="14"/>
  <c r="Y93" i="14"/>
  <c r="W53" i="14"/>
  <c r="X53" i="14"/>
  <c r="Y53" i="14"/>
  <c r="T70" i="14"/>
  <c r="U70" i="14"/>
  <c r="V70" i="14"/>
  <c r="W91" i="14"/>
  <c r="X91" i="14"/>
  <c r="Y91" i="14"/>
  <c r="T56" i="14"/>
  <c r="U56" i="14"/>
  <c r="V56" i="14"/>
  <c r="W75" i="14"/>
  <c r="Y75" i="14"/>
  <c r="X75" i="14"/>
  <c r="T66" i="14"/>
  <c r="U66" i="14"/>
  <c r="V66" i="14"/>
  <c r="AB13" i="7"/>
  <c r="M14" i="7"/>
  <c r="N15" i="7" s="1"/>
  <c r="O14" i="7"/>
  <c r="AE14" i="7" s="1"/>
  <c r="AP26" i="6"/>
  <c r="AQ26" i="6"/>
  <c r="N14" i="6"/>
  <c r="AG14" i="6" s="1"/>
  <c r="M15" i="6"/>
  <c r="AA13" i="6"/>
  <c r="AB13" i="6"/>
  <c r="AN60" i="14" l="1"/>
  <c r="AA90" i="14"/>
  <c r="AD78" i="14"/>
  <c r="BP58" i="14"/>
  <c r="Z75" i="14"/>
  <c r="BP61" i="14"/>
  <c r="AB90" i="14"/>
  <c r="AD79" i="14"/>
  <c r="AC98" i="14"/>
  <c r="BP53" i="14"/>
  <c r="AF98" i="14"/>
  <c r="AK87" i="14"/>
  <c r="AK99" i="14"/>
  <c r="AC77" i="14"/>
  <c r="AG63" i="14"/>
  <c r="AE97" i="14"/>
  <c r="AE96" i="14"/>
  <c r="AC96" i="14"/>
  <c r="AE91" i="14"/>
  <c r="AC74" i="14"/>
  <c r="AF74" i="14"/>
  <c r="AL105" i="14"/>
  <c r="AL69" i="14"/>
  <c r="AA73" i="14"/>
  <c r="AI63" i="14"/>
  <c r="AC75" i="14"/>
  <c r="AF104" i="14"/>
  <c r="AG61" i="14"/>
  <c r="AF56" i="14"/>
  <c r="AC70" i="14"/>
  <c r="AD64" i="14"/>
  <c r="BP63" i="14"/>
  <c r="BP62" i="14"/>
  <c r="AD89" i="14"/>
  <c r="AC78" i="14"/>
  <c r="AB82" i="14"/>
  <c r="AD61" i="14"/>
  <c r="AK60" i="14"/>
  <c r="AP93" i="14"/>
  <c r="AA72" i="14"/>
  <c r="AE99" i="14"/>
  <c r="AD66" i="14"/>
  <c r="AM63" i="14"/>
  <c r="AE60" i="14"/>
  <c r="BP57" i="14"/>
  <c r="Z88" i="14"/>
  <c r="AC71" i="14"/>
  <c r="AJ91" i="14"/>
  <c r="AE104" i="14"/>
  <c r="AC66" i="14"/>
  <c r="AB87" i="14"/>
  <c r="AA91" i="14"/>
  <c r="AD86" i="14"/>
  <c r="AE90" i="14"/>
  <c r="AD67" i="14"/>
  <c r="AF73" i="14"/>
  <c r="AL102" i="14"/>
  <c r="AP69" i="14"/>
  <c r="AD57" i="14"/>
  <c r="AB91" i="14"/>
  <c r="AG92" i="14"/>
  <c r="AC73" i="14"/>
  <c r="AL80" i="14"/>
  <c r="AG60" i="14"/>
  <c r="Z61" i="14"/>
  <c r="Z85" i="14"/>
  <c r="Z80" i="14"/>
  <c r="AB85" i="14"/>
  <c r="AB61" i="14"/>
  <c r="Z76" i="14"/>
  <c r="AG78" i="14"/>
  <c r="AF103" i="14"/>
  <c r="AG91" i="14"/>
  <c r="AK83" i="14"/>
  <c r="AL106" i="14"/>
  <c r="AE92" i="14"/>
  <c r="AA62" i="14"/>
  <c r="AJ92" i="14"/>
  <c r="AG85" i="14"/>
  <c r="AC97" i="14"/>
  <c r="AC72" i="14"/>
  <c r="AC102" i="14"/>
  <c r="AO99" i="14"/>
  <c r="AD85" i="14"/>
  <c r="Z56" i="14"/>
  <c r="AB84" i="14"/>
  <c r="AC79" i="14"/>
  <c r="AA70" i="14"/>
  <c r="BP56" i="14"/>
  <c r="AG97" i="14"/>
  <c r="AG67" i="14"/>
  <c r="AJ64" i="14"/>
  <c r="AN93" i="14"/>
  <c r="AG69" i="14"/>
  <c r="AG79" i="14"/>
  <c r="AN105" i="14"/>
  <c r="Z82" i="14"/>
  <c r="AA74" i="14"/>
  <c r="AA89" i="14"/>
  <c r="AC101" i="14"/>
  <c r="AB88" i="14"/>
  <c r="AC103" i="14"/>
  <c r="AF102" i="14"/>
  <c r="AG90" i="14"/>
  <c r="AJ87" i="14"/>
  <c r="AL77" i="14"/>
  <c r="AF57" i="14"/>
  <c r="AE62" i="14"/>
  <c r="AG84" i="14"/>
  <c r="AC67" i="14"/>
  <c r="Z58" i="14"/>
  <c r="AB92" i="14"/>
  <c r="AC76" i="14"/>
  <c r="AA87" i="14"/>
  <c r="AC106" i="14"/>
  <c r="AB83" i="14"/>
  <c r="AG96" i="14"/>
  <c r="AG66" i="14"/>
  <c r="AK56" i="14"/>
  <c r="AO102" i="14"/>
  <c r="Z67" i="14"/>
  <c r="AF88" i="14"/>
  <c r="AD71" i="14"/>
  <c r="AG72" i="14"/>
  <c r="AM66" i="14"/>
  <c r="AL74" i="14"/>
  <c r="AM86" i="14"/>
  <c r="AA64" i="14"/>
  <c r="AG82" i="14"/>
  <c r="AG77" i="14"/>
  <c r="AF101" i="14"/>
  <c r="AI65" i="14"/>
  <c r="AL72" i="14"/>
  <c r="AN104" i="14"/>
  <c r="AG75" i="14"/>
  <c r="Z65" i="14"/>
  <c r="AB99" i="14"/>
  <c r="BP60" i="14"/>
  <c r="BP55" i="14"/>
  <c r="AG71" i="14"/>
  <c r="AL95" i="14"/>
  <c r="AI88" i="14"/>
  <c r="AO98" i="14"/>
  <c r="AB60" i="14"/>
  <c r="AC65" i="14"/>
  <c r="AE93" i="14"/>
  <c r="AE106" i="14"/>
  <c r="AL71" i="14"/>
  <c r="AL70" i="14"/>
  <c r="AO74" i="14"/>
  <c r="AE73" i="14"/>
  <c r="AC86" i="14"/>
  <c r="AD82" i="14"/>
  <c r="AE76" i="14"/>
  <c r="AC69" i="14"/>
  <c r="AD70" i="14"/>
  <c r="AD83" i="14"/>
  <c r="AG64" i="14"/>
  <c r="AE74" i="14"/>
  <c r="AD88" i="14"/>
  <c r="Z77" i="14"/>
  <c r="AF87" i="14"/>
  <c r="AF106" i="14"/>
  <c r="AE58" i="14"/>
  <c r="AM89" i="14"/>
  <c r="AM88" i="14"/>
  <c r="AP92" i="14"/>
  <c r="AJ69" i="14"/>
  <c r="AB57" i="14"/>
  <c r="AD56" i="14"/>
  <c r="AD65" i="14"/>
  <c r="AD59" i="14"/>
  <c r="AB56" i="14"/>
  <c r="AG86" i="14"/>
  <c r="Z63" i="14"/>
  <c r="AA71" i="14"/>
  <c r="BP59" i="14"/>
  <c r="AF58" i="14"/>
  <c r="AF100" i="14"/>
  <c r="AM65" i="14"/>
  <c r="AM64" i="14"/>
  <c r="AL96" i="14"/>
  <c r="AA93" i="14"/>
  <c r="AC64" i="14"/>
  <c r="AD69" i="14"/>
  <c r="AE98" i="14"/>
  <c r="AE101" i="14"/>
  <c r="AE103" i="14"/>
  <c r="AG62" i="14"/>
  <c r="AD63" i="14"/>
  <c r="AB89" i="14"/>
  <c r="AC105" i="14"/>
  <c r="AG76" i="14"/>
  <c r="AG70" i="14"/>
  <c r="AO101" i="14"/>
  <c r="AN106" i="14"/>
  <c r="AI85" i="14"/>
  <c r="AE75" i="14"/>
  <c r="AD80" i="14"/>
  <c r="BP64" i="14"/>
  <c r="AA92" i="14"/>
  <c r="BP54" i="14"/>
  <c r="Z66" i="14"/>
  <c r="AP71" i="14"/>
  <c r="AN58" i="14"/>
  <c r="AI61" i="14"/>
  <c r="AC100" i="14"/>
  <c r="Z59" i="14"/>
  <c r="AA69" i="14"/>
  <c r="AB58" i="14"/>
  <c r="AJ73" i="14"/>
  <c r="AO100" i="14"/>
  <c r="AL67" i="14"/>
  <c r="AI75" i="14"/>
  <c r="AE72" i="14"/>
  <c r="Z83" i="14"/>
  <c r="AE100" i="14"/>
  <c r="AD84" i="14"/>
  <c r="AC59" i="14"/>
  <c r="Z57" i="14"/>
  <c r="AE95" i="14"/>
  <c r="AE105" i="14"/>
  <c r="AG89" i="14"/>
  <c r="AB93" i="14"/>
  <c r="AA86" i="14"/>
  <c r="AE102" i="14"/>
  <c r="AG83" i="14"/>
  <c r="AC104" i="14"/>
  <c r="AE87" i="14"/>
  <c r="AF99" i="14"/>
  <c r="AK91" i="14"/>
  <c r="AP70" i="14"/>
  <c r="AM85" i="14"/>
  <c r="AG80" i="14"/>
  <c r="Z60" i="14"/>
  <c r="AC95" i="14"/>
  <c r="AE77" i="14"/>
  <c r="Q49" i="14"/>
  <c r="BH71" i="14" s="1"/>
  <c r="AF95" i="14"/>
  <c r="Z84" i="14"/>
  <c r="AB62" i="14"/>
  <c r="AG65" i="14"/>
  <c r="AC63" i="14"/>
  <c r="Z79" i="14"/>
  <c r="Z78" i="14"/>
  <c r="AG59" i="14"/>
  <c r="AC80" i="14"/>
  <c r="AF105" i="14"/>
  <c r="AG93" i="14"/>
  <c r="AJ71" i="14"/>
  <c r="AL97" i="14"/>
  <c r="AM61" i="14"/>
  <c r="AN103" i="14"/>
  <c r="AO73" i="14"/>
  <c r="AP91" i="14"/>
  <c r="AP67" i="14"/>
  <c r="AI57" i="14"/>
  <c r="AI79" i="14"/>
  <c r="AM79" i="14"/>
  <c r="AJ70" i="14"/>
  <c r="AJ93" i="14"/>
  <c r="AL78" i="14"/>
  <c r="AN90" i="14"/>
  <c r="AL101" i="14"/>
  <c r="AK82" i="14"/>
  <c r="AL75" i="14"/>
  <c r="AJ86" i="14"/>
  <c r="AM67" i="14"/>
  <c r="AL98" i="14"/>
  <c r="AN62" i="14"/>
  <c r="AI84" i="14"/>
  <c r="AI60" i="14"/>
  <c r="AL66" i="14"/>
  <c r="AM84" i="14"/>
  <c r="AP90" i="14"/>
  <c r="AP66" i="14"/>
  <c r="AK93" i="14"/>
  <c r="AK90" i="14"/>
  <c r="AN102" i="14"/>
  <c r="AI77" i="14"/>
  <c r="AM59" i="14"/>
  <c r="AL79" i="14"/>
  <c r="AM71" i="14"/>
  <c r="AI59" i="14"/>
  <c r="AL103" i="14"/>
  <c r="AK62" i="14"/>
  <c r="AL65" i="14"/>
  <c r="AK84" i="14"/>
  <c r="AJ90" i="14"/>
  <c r="AM83" i="14"/>
  <c r="AI83" i="14"/>
  <c r="AN101" i="14"/>
  <c r="AN77" i="14"/>
  <c r="AO95" i="14"/>
  <c r="AP89" i="14"/>
  <c r="AK58" i="14"/>
  <c r="AK57" i="14"/>
  <c r="AI67" i="14"/>
  <c r="AI66" i="14"/>
  <c r="AI82" i="14"/>
  <c r="AI58" i="14"/>
  <c r="AL64" i="14"/>
  <c r="AM82" i="14"/>
  <c r="AN100" i="14"/>
  <c r="AN75" i="14"/>
  <c r="AK92" i="14"/>
  <c r="AP62" i="14"/>
  <c r="AN97" i="14"/>
  <c r="AN76" i="14"/>
  <c r="AP64" i="14"/>
  <c r="AN99" i="14"/>
  <c r="AP63" i="14"/>
  <c r="AI80" i="14"/>
  <c r="AI56" i="14"/>
  <c r="AJ74" i="14"/>
  <c r="AN73" i="14"/>
  <c r="AP85" i="14"/>
  <c r="AP65" i="14"/>
  <c r="AP61" i="14"/>
  <c r="AK89" i="14"/>
  <c r="AM78" i="14"/>
  <c r="AN96" i="14"/>
  <c r="AP60" i="14"/>
  <c r="AJ72" i="14"/>
  <c r="AL59" i="14"/>
  <c r="AN95" i="14"/>
  <c r="AP83" i="14"/>
  <c r="AO88" i="14"/>
  <c r="AP82" i="14"/>
  <c r="AN91" i="14"/>
  <c r="AJ62" i="14"/>
  <c r="AL63" i="14"/>
  <c r="AP79" i="14"/>
  <c r="AL73" i="14"/>
  <c r="AM57" i="14"/>
  <c r="AP78" i="14"/>
  <c r="AP80" i="14"/>
  <c r="AL104" i="14"/>
  <c r="AP77" i="14"/>
  <c r="AM56" i="14"/>
  <c r="AK88" i="14"/>
  <c r="AN98" i="14"/>
  <c r="AK85" i="14"/>
  <c r="AK61" i="14"/>
  <c r="AN74" i="14"/>
  <c r="AM70" i="14"/>
  <c r="AJ89" i="14"/>
  <c r="AP86" i="14"/>
  <c r="AP76" i="14"/>
  <c r="AI78" i="14"/>
  <c r="AP96" i="14"/>
  <c r="AO106" i="14"/>
  <c r="AO58" i="14"/>
  <c r="AM69" i="14"/>
  <c r="AP75" i="14"/>
  <c r="AN87" i="14"/>
  <c r="AN72" i="14"/>
  <c r="AO105" i="14"/>
  <c r="AP84" i="14"/>
  <c r="AO57" i="14"/>
  <c r="AO104" i="14"/>
  <c r="AO56" i="14"/>
  <c r="AP59" i="14"/>
  <c r="AL76" i="14"/>
  <c r="AI76" i="14"/>
  <c r="AO103" i="14"/>
  <c r="AL86" i="14"/>
  <c r="AO87" i="14"/>
  <c r="AP97" i="14"/>
  <c r="AM80" i="14"/>
  <c r="AN92" i="14"/>
  <c r="AL100" i="14"/>
  <c r="BH56" i="14"/>
  <c r="BH65" i="14"/>
  <c r="BH80" i="14"/>
  <c r="BH83" i="14"/>
  <c r="BH53" i="14"/>
  <c r="BH62" i="14"/>
  <c r="BH90" i="14"/>
  <c r="BH74" i="14"/>
  <c r="BH92" i="14"/>
  <c r="BH99" i="14"/>
  <c r="BH68" i="14"/>
  <c r="BH63" i="14"/>
  <c r="W90" i="14"/>
  <c r="X90" i="14"/>
  <c r="Y90" i="14"/>
  <c r="W82" i="14"/>
  <c r="X82" i="14"/>
  <c r="Y82" i="14"/>
  <c r="W104" i="14"/>
  <c r="X104" i="14"/>
  <c r="Y104" i="14"/>
  <c r="W106" i="14"/>
  <c r="X106" i="14"/>
  <c r="Y106" i="14"/>
  <c r="W66" i="14"/>
  <c r="X66" i="14"/>
  <c r="Y66" i="14"/>
  <c r="W74" i="14"/>
  <c r="X74" i="14"/>
  <c r="Y74" i="14"/>
  <c r="W58" i="14"/>
  <c r="X58" i="14"/>
  <c r="Y58" i="14"/>
  <c r="W88" i="14"/>
  <c r="X88" i="14"/>
  <c r="Y88" i="14"/>
  <c r="W98" i="14"/>
  <c r="X98" i="14"/>
  <c r="Y98" i="14"/>
  <c r="W64" i="14"/>
  <c r="X64" i="14"/>
  <c r="Y64" i="14"/>
  <c r="W62" i="14"/>
  <c r="X62" i="14"/>
  <c r="Y62" i="14"/>
  <c r="W96" i="14"/>
  <c r="X96" i="14"/>
  <c r="Y96" i="14"/>
  <c r="X102" i="14"/>
  <c r="W102" i="14"/>
  <c r="Y102" i="14"/>
  <c r="X86" i="14"/>
  <c r="W86" i="14"/>
  <c r="Y86" i="14"/>
  <c r="Y94" i="14"/>
  <c r="W94" i="14"/>
  <c r="X94" i="14"/>
  <c r="W72" i="14"/>
  <c r="X72" i="14"/>
  <c r="Y72" i="14"/>
  <c r="X70" i="14"/>
  <c r="W70" i="14"/>
  <c r="Y70" i="14" s="1"/>
  <c r="W80" i="14"/>
  <c r="X80" i="14"/>
  <c r="Y80" i="14"/>
  <c r="W56" i="14"/>
  <c r="X56" i="14"/>
  <c r="Y56" i="14"/>
  <c r="X78" i="14"/>
  <c r="W78" i="14"/>
  <c r="Y78" i="14" s="1"/>
  <c r="M15" i="7"/>
  <c r="N16" i="7" s="1"/>
  <c r="O15" i="7"/>
  <c r="AE15" i="7" s="1"/>
  <c r="L15" i="6"/>
  <c r="BH75" i="14" l="1"/>
  <c r="BH86" i="14"/>
  <c r="BH69" i="14"/>
  <c r="BH77" i="14"/>
  <c r="BH84" i="14"/>
  <c r="BH95" i="14"/>
  <c r="BH93" i="14"/>
  <c r="BH59" i="14"/>
  <c r="BH57" i="14"/>
  <c r="BH72" i="14"/>
  <c r="BH87" i="14"/>
  <c r="BH60" i="14"/>
  <c r="BH96" i="14"/>
  <c r="BH89" i="14"/>
  <c r="BH81" i="14"/>
  <c r="BH54" i="14"/>
  <c r="BH66" i="14"/>
  <c r="BH98" i="14"/>
  <c r="BH78" i="14"/>
  <c r="M16" i="7"/>
  <c r="N17" i="7" s="1"/>
  <c r="O16" i="7"/>
  <c r="AE16" i="7" s="1"/>
  <c r="N15" i="6"/>
  <c r="AG15" i="6" s="1"/>
  <c r="M16" i="6"/>
  <c r="M17" i="7" l="1"/>
  <c r="N18" i="7" s="1"/>
  <c r="O17" i="7"/>
  <c r="AE17" i="7" s="1"/>
  <c r="L16" i="6"/>
  <c r="M18" i="7" l="1"/>
  <c r="N19" i="7" s="1"/>
  <c r="O18" i="7"/>
  <c r="AE18" i="7" s="1"/>
  <c r="N16" i="6"/>
  <c r="AG16" i="6" s="1"/>
  <c r="M17" i="6"/>
  <c r="M19" i="7" l="1"/>
  <c r="N20" i="7" s="1"/>
  <c r="O19" i="7"/>
  <c r="AE19" i="7" s="1"/>
  <c r="L17" i="6"/>
  <c r="M20" i="7" l="1"/>
  <c r="N21" i="7" s="1"/>
  <c r="O20" i="7"/>
  <c r="AE20" i="7" s="1"/>
  <c r="N17" i="6"/>
  <c r="AG17" i="6" s="1"/>
  <c r="M18" i="6"/>
  <c r="M21" i="7" l="1"/>
  <c r="N22" i="7" s="1"/>
  <c r="O21" i="7"/>
  <c r="AE21" i="7" s="1"/>
  <c r="L18" i="6"/>
  <c r="M22" i="7" l="1"/>
  <c r="N23" i="7" s="1"/>
  <c r="O22" i="7"/>
  <c r="AE22" i="7" s="1"/>
  <c r="N18" i="6"/>
  <c r="AG18" i="6" s="1"/>
  <c r="M19" i="6"/>
  <c r="M23" i="7" l="1"/>
  <c r="N24" i="7" s="1"/>
  <c r="O23" i="7"/>
  <c r="AE23" i="7" s="1"/>
  <c r="L19" i="6"/>
  <c r="M24" i="7" l="1"/>
  <c r="N25" i="7" s="1"/>
  <c r="O24" i="7"/>
  <c r="AE24" i="7" s="1"/>
  <c r="N19" i="6"/>
  <c r="AG19" i="6" s="1"/>
  <c r="M20" i="6"/>
  <c r="M25" i="7" l="1"/>
  <c r="N26" i="7" s="1"/>
  <c r="L20" i="6"/>
  <c r="O25" i="7" l="1"/>
  <c r="AE25" i="7" s="1"/>
  <c r="M26" i="7"/>
  <c r="N27" i="7" s="1"/>
  <c r="O26" i="7"/>
  <c r="AE26" i="7" s="1"/>
  <c r="N20" i="6"/>
  <c r="AG20" i="6" s="1"/>
  <c r="M21" i="6"/>
  <c r="M27" i="7" l="1"/>
  <c r="O27" i="7" s="1"/>
  <c r="AE27" i="7" s="1"/>
  <c r="L21" i="6"/>
  <c r="N21" i="6" l="1"/>
  <c r="AG21" i="6" s="1"/>
  <c r="M22" i="6"/>
  <c r="L22" i="6" l="1"/>
  <c r="N22" i="6" l="1"/>
  <c r="AG22" i="6" s="1"/>
  <c r="M23" i="6"/>
  <c r="L23" i="6" l="1"/>
  <c r="N23" i="6" l="1"/>
  <c r="AG23" i="6" s="1"/>
  <c r="M24" i="6"/>
  <c r="L24" i="6" l="1"/>
  <c r="N24" i="6" s="1"/>
  <c r="AG24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Wayne Phillips</author>
  </authors>
  <commentList>
    <comment ref="C12" authorId="0" shapeId="0" xr:uid="{4F5B1A54-8AED-4335-BE9D-C7E91CCEA04D}">
      <text>
        <r>
          <rPr>
            <b/>
            <sz val="9"/>
            <color indexed="81"/>
            <rFont val="Tahoma"/>
            <family val="2"/>
          </rPr>
          <t>Typed input. PY and Measure are the only typed columns; every other number on this sheet is a formula and will follow.</t>
        </r>
      </text>
    </comment>
    <comment ref="D12" authorId="0" shapeId="0" xr:uid="{C31FC3DE-699B-43DF-A070-0BE38245709E}">
      <text>
        <r>
          <rPr>
            <b/>
            <sz val="9"/>
            <color indexed="81"/>
            <rFont val="Tahoma"/>
            <family val="2"/>
          </rPr>
          <t>Typed input. PY and Measure are the only typed columns; every other number on this sheet is a formula and will follow.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Wayne Phillips</author>
  </authors>
  <commentList>
    <comment ref="C12" authorId="0" shapeId="0" xr:uid="{CCE6AE19-2F6E-4491-87C4-39DE0BF078D3}">
      <text>
        <r>
          <rPr>
            <b/>
            <sz val="9"/>
            <color indexed="81"/>
            <rFont val="Tahoma"/>
            <family val="2"/>
          </rPr>
          <t>Typed input. Measure and ΔPL are the only typed columns; every other number on this sheet is a formula and will follow.</t>
        </r>
      </text>
    </comment>
    <comment ref="D12" authorId="0" shapeId="0" xr:uid="{9784C6B0-276A-4F88-BDF2-13BB504380F1}">
      <text>
        <r>
          <rPr>
            <b/>
            <sz val="9"/>
            <color indexed="81"/>
            <rFont val="Tahoma"/>
            <family val="2"/>
          </rPr>
          <t>Typed input. Measure and ΔPL are the only typed columns; every other number on this sheet is a formula and will follow.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Wayne Phillips</author>
  </authors>
  <commentList>
    <comment ref="D11" authorId="0" shapeId="0" xr:uid="{C95DD171-B9F5-40C0-9B01-95E73BC66AE6}">
      <text>
        <r>
          <rPr>
            <b/>
            <sz val="9"/>
            <color indexed="81"/>
            <rFont val="Tahoma"/>
            <family val="2"/>
          </rPr>
          <t>Typed input. AC/FC and ΔPL are the only typed columns; every other number on this sheet is a formula and will follow.</t>
        </r>
      </text>
    </comment>
    <comment ref="E11" authorId="0" shapeId="0" xr:uid="{25C4E620-6FD3-4C4C-A6DB-D586186D962F}">
      <text>
        <r>
          <rPr>
            <b/>
            <sz val="9"/>
            <color indexed="81"/>
            <rFont val="Tahoma"/>
            <family val="2"/>
          </rPr>
          <t>Typed input. AC/FC and ΔPL are the only typed columns; every other number on this sheet is a formula and will follow.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Wayne Phillips</author>
  </authors>
  <commentList>
    <comment ref="D11" authorId="0" shapeId="0" xr:uid="{D9A23216-53BB-483D-862F-662ED0B36EC0}">
      <text>
        <r>
          <rPr>
            <b/>
            <sz val="9"/>
            <color indexed="81"/>
            <rFont val="Tahoma"/>
            <family val="2"/>
          </rPr>
          <t>Typed input. AC and ΔPY% are the only typed columns; every other number on this sheet is a formula and will follow.</t>
        </r>
      </text>
    </comment>
    <comment ref="E11" authorId="0" shapeId="0" xr:uid="{95916A49-FFFD-417E-B73B-5050529697DF}">
      <text>
        <r>
          <rPr>
            <b/>
            <sz val="9"/>
            <color indexed="81"/>
            <rFont val="Tahoma"/>
            <family val="2"/>
          </rPr>
          <t>Typed input. AC and ΔPY% are the only typed columns; every other number on this sheet is a formula and will follow.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Wayne Phillips</author>
  </authors>
  <commentList>
    <comment ref="C12" authorId="0" shapeId="0" xr:uid="{034E2BC1-E6CC-4AEF-B41A-AC0BDC30D090}">
      <text>
        <r>
          <rPr>
            <b/>
            <sz val="9"/>
            <color indexed="81"/>
            <rFont val="Tahoma"/>
            <family val="2"/>
          </rPr>
          <t>Typed input. PY and AC are the only typed columns; every other number on this sheet is a formula and will follow.</t>
        </r>
      </text>
    </comment>
    <comment ref="D12" authorId="0" shapeId="0" xr:uid="{BA758133-D131-4019-A35E-35D02D445147}">
      <text>
        <r>
          <rPr>
            <b/>
            <sz val="9"/>
            <color indexed="81"/>
            <rFont val="Tahoma"/>
            <family val="2"/>
          </rPr>
          <t>Typed input. PY and AC are the only typed columns; every other number on this sheet is a formula and will follow.</t>
        </r>
      </text>
    </comment>
  </commentList>
</comments>
</file>

<file path=xl/sharedStrings.xml><?xml version="1.0" encoding="utf-8"?>
<sst xmlns="http://schemas.openxmlformats.org/spreadsheetml/2006/main" count="1459" uniqueCount="509">
  <si>
    <t>IBCS® template recreations</t>
  </si>
  <si>
    <t>One sheet per template. Each sheet has two zones: the source data on the left, the charts to its right. They never overlap.</t>
  </si>
  <si>
    <t>The workbook is live. On any template sheet the two shaded columns are typed inputs - the reference scenario and the measure. Everything from the variance columns rightwards is a formula, so retyping a figure recalculates the variances and redraws the chart, including changing a bar's colour if the variance changes sign.</t>
  </si>
  <si>
    <t>The columns to the right of the variances feed the charts. They are derived, not data: Excel colours a whole series rather than a point, so a variance that must be green when positive and red when negative is plotted as two mutually exclusive series.</t>
  </si>
  <si>
    <t>The words are live too. The shaded cells at the top of each sheet hold the entity, measure, unit, period, reference scenario and message; the greyed lines under them - the subject line and each tier caption - are built from those cells, and the text on the charts is linked to them. Retype the unit once and every caption follows. Nothing a chart says is typed into the chart itself.</t>
  </si>
  <si>
    <t>Charts follow IBCS® notation: fill encodes how a number came to exist (solid dark actual, solid light prior year, outlined plan, hatched forecast), and variance colour encodes impact rather than sign.</t>
  </si>
  <si>
    <t>IBCS® does not prescribe colour codes (rule UN 4.1). The palette here is a house choice sampled to match the published reference renders.</t>
  </si>
  <si>
    <t>Recreated for study from the IBCS® published templates. Not an IBCS Institute publication and not endorsed by it.</t>
  </si>
  <si>
    <t>Entity</t>
  </si>
  <si>
    <t>Alpha Software Corporation</t>
  </si>
  <si>
    <t>Measure</t>
  </si>
  <si>
    <t>Net sales</t>
  </si>
  <si>
    <t>Unit</t>
  </si>
  <si>
    <t>kEUR</t>
  </si>
  <si>
    <t>Period</t>
  </si>
  <si>
    <t>2022..2026</t>
  </si>
  <si>
    <t>Reference</t>
  </si>
  <si>
    <t>PL</t>
  </si>
  <si>
    <t>Message</t>
  </si>
  <si>
    <t>Planned net sales in 2026 will increase by 12.2 kEUR (+12%) mainly due to software growth of 9.1 kEUR (+23%)</t>
  </si>
  <si>
    <t>Subject</t>
  </si>
  <si>
    <t>By business area</t>
  </si>
  <si>
    <t>2022 AC</t>
  </si>
  <si>
    <t>2023 AC</t>
  </si>
  <si>
    <t>2024 AC</t>
  </si>
  <si>
    <t>2025 AC</t>
  </si>
  <si>
    <t>2026 PL</t>
  </si>
  <si>
    <t>Software</t>
  </si>
  <si>
    <t>Service</t>
  </si>
  <si>
    <t>Training</t>
  </si>
  <si>
    <t>Consulting</t>
  </si>
  <si>
    <t>Other</t>
  </si>
  <si>
    <t>Total</t>
  </si>
  <si>
    <t>By industry</t>
  </si>
  <si>
    <t>Public sector</t>
  </si>
  <si>
    <t>Finance industry</t>
  </si>
  <si>
    <t>Consumer goods</t>
  </si>
  <si>
    <t>Retail</t>
  </si>
  <si>
    <t>Engineering</t>
  </si>
  <si>
    <t>By region</t>
  </si>
  <si>
    <t>USA</t>
  </si>
  <si>
    <t>Germany</t>
  </si>
  <si>
    <t>Japan</t>
  </si>
  <si>
    <t>Rest of Europe</t>
  </si>
  <si>
    <t>Rest of World</t>
  </si>
  <si>
    <t>span</t>
  </si>
  <si>
    <t>Pharmaceutical Inc.</t>
  </si>
  <si>
    <t>kCHF</t>
  </si>
  <si>
    <t>2025</t>
  </si>
  <si>
    <t>In Europe we achieved 3 098 kCHF (83%) of worldwide net sales (3 733 kCHF), USA net sales of 287 kCHF presents the biggest share outside of Europe (8%)</t>
  </si>
  <si>
    <t>C02A</t>
  </si>
  <si>
    <t>Switzerland</t>
  </si>
  <si>
    <t>Austria</t>
  </si>
  <si>
    <t>France</t>
  </si>
  <si>
    <t>UK</t>
  </si>
  <si>
    <t>Poland</t>
  </si>
  <si>
    <t>Spain</t>
  </si>
  <si>
    <t>Portugal</t>
  </si>
  <si>
    <t>Sweden</t>
  </si>
  <si>
    <t>Ireland</t>
  </si>
  <si>
    <t>Finland</t>
  </si>
  <si>
    <t>Denmark</t>
  </si>
  <si>
    <t>Norway</t>
  </si>
  <si>
    <t>Europe</t>
  </si>
  <si>
    <t>Brazil</t>
  </si>
  <si>
    <t>Canada</t>
  </si>
  <si>
    <t>Rest of world</t>
  </si>
  <si>
    <t>World</t>
  </si>
  <si>
    <t>Direct</t>
  </si>
  <si>
    <t>Wholesale</t>
  </si>
  <si>
    <t>Furniture Inc.</t>
  </si>
  <si>
    <t>Contribution</t>
  </si>
  <si>
    <t>PY</t>
  </si>
  <si>
    <t>During the next two months the contribution will be below previous year but we expect an annual growth of 81 kEUR (+4.2%) for the full year</t>
  </si>
  <si>
    <t>var_rel caption</t>
  </si>
  <si>
    <t>var_abs caption</t>
  </si>
  <si>
    <t>Scenario</t>
  </si>
  <si>
    <t>ΔPY</t>
  </si>
  <si>
    <t>ΔPY%</t>
  </si>
  <si>
    <t>Measure AC</t>
  </si>
  <si>
    <t>Measure FC</t>
  </si>
  <si>
    <t>ΔPY up</t>
  </si>
  <si>
    <t>ΔPY down</t>
  </si>
  <si>
    <t>ΔPY% up</t>
  </si>
  <si>
    <t>ΔPY% down</t>
  </si>
  <si>
    <t>up length</t>
  </si>
  <si>
    <t>down length</t>
  </si>
  <si>
    <t>span unit</t>
  </si>
  <si>
    <t>span rel</t>
  </si>
  <si>
    <t>ref scaled</t>
  </si>
  <si>
    <t>measure scaled</t>
  </si>
  <si>
    <t>measure text</t>
  </si>
  <si>
    <t>var_abs scaled</t>
  </si>
  <si>
    <t>var_abs text</t>
  </si>
  <si>
    <t>abs_up scaled</t>
  </si>
  <si>
    <t>abs_dn scaled</t>
  </si>
  <si>
    <t>rel_up scaled</t>
  </si>
  <si>
    <t>rel_up text</t>
  </si>
  <si>
    <t>rel_dn scaled</t>
  </si>
  <si>
    <t>rel_dn text</t>
  </si>
  <si>
    <t>rel_up_len scaled</t>
  </si>
  <si>
    <t>rel_dn_len scaled</t>
  </si>
  <si>
    <t>Jan</t>
  </si>
  <si>
    <t>AC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</si>
  <si>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</si>
  <si>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</si>
  <si>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</si>
  <si>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</si>
  <si>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</si>
  <si>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</si>
  <si>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</si>
  <si>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</si>
  <si>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</si>
  <si>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FC</t>
  </si>
  <si>
    <t>Nov</t>
  </si>
  <si>
    <t>Dec</t>
  </si>
  <si>
    <t>Housing and Construction Inc.</t>
  </si>
  <si>
    <t>kUSD</t>
  </si>
  <si>
    <t>Compared to plan California (+34 kUSD) and Ohio (+31 kUSD) have the greatest absolute positive variances in net sales</t>
  </si>
  <si>
    <t>State</t>
  </si>
  <si>
    <t>ΔPL</t>
  </si>
  <si>
    <t>ΔPL%</t>
  </si>
  <si>
    <t>ΔPL up</t>
  </si>
  <si>
    <t>ΔPL down</t>
  </si>
  <si>
    <t>ΔPL% up</t>
  </si>
  <si>
    <t>ΔPL% down</t>
  </si>
  <si>
    <t>var_rel scaled</t>
  </si>
  <si>
    <t>var_rel text</t>
  </si>
  <si>
    <t>California</t>
  </si>
  <si>
    <t>Ohio</t>
  </si>
  <si>
    <t>New York</t>
  </si>
  <si>
    <t>New Hampshire</t>
  </si>
  <si>
    <t>South Carolina</t>
  </si>
  <si>
    <t>Hawaii</t>
  </si>
  <si>
    <t>Nevada</t>
  </si>
  <si>
    <t>New Mexico</t>
  </si>
  <si>
    <t>Maryland</t>
  </si>
  <si>
    <t>Maine</t>
  </si>
  <si>
    <t>Kansas</t>
  </si>
  <si>
    <t>Connecticut</t>
  </si>
  <si>
    <t>Texas</t>
  </si>
  <si>
    <t>Wisconsin</t>
  </si>
  <si>
    <t>Alaska</t>
  </si>
  <si>
    <t>Missouri</t>
  </si>
  <si>
    <t>New Jersey</t>
  </si>
  <si>
    <t>Virginia</t>
  </si>
  <si>
    <t>Rest of USA</t>
  </si>
  <si>
    <t>We expect a plus of 24 kEUR (+15.6%) vs plan until end of the year because of the positive forecast beginning in September</t>
  </si>
  <si>
    <t>Kind</t>
  </si>
  <si>
    <t>AC/FC</t>
  </si>
  <si>
    <t>PY bar</t>
  </si>
  <si>
    <t>PL bar</t>
  </si>
  <si>
    <t>AC bar</t>
  </si>
  <si>
    <t>FC bar</t>
  </si>
  <si>
    <t>level</t>
  </si>
  <si>
    <t>from</t>
  </si>
  <si>
    <t>base</t>
  </si>
  <si>
    <t>up AC</t>
  </si>
  <si>
    <t>down AC</t>
  </si>
  <si>
    <t>up FC</t>
  </si>
  <si>
    <t>down FC</t>
  </si>
  <si>
    <t>bar_py scaled</t>
  </si>
  <si>
    <t>bar_py text</t>
  </si>
  <si>
    <t>bar_pl scaled</t>
  </si>
  <si>
    <t>bar_pl text</t>
  </si>
  <si>
    <t>bar_ac scaled</t>
  </si>
  <si>
    <t>bar_ac text</t>
  </si>
  <si>
    <t>bar_fc scaled</t>
  </si>
  <si>
    <t>bar_fc text</t>
  </si>
  <si>
    <t>wf_base scaled</t>
  </si>
  <si>
    <t>wf_up_ac scaled</t>
  </si>
  <si>
    <t>wf_up_ac text</t>
  </si>
  <si>
    <t>wf_dn_ac scaled</t>
  </si>
  <si>
    <t>wf_dn_ac text</t>
  </si>
  <si>
    <t>wf_up_fc scaled</t>
  </si>
  <si>
    <t>wf_up_fc text</t>
  </si>
  <si>
    <t>wf_dn_fc scaled</t>
  </si>
  <si>
    <t>wf_dn_fc text</t>
  </si>
  <si>
    <t>total</t>
  </si>
  <si>
    <t>2025 PL</t>
  </si>
  <si>
    <t>state</t>
  </si>
  <si>
    <t>2025 AC+FC</t>
  </si>
  <si>
    <t>vs PL</t>
  </si>
  <si>
    <t>variance</t>
  </si>
  <si>
    <t>vs PY</t>
  </si>
  <si>
    <t>Q3 2025</t>
  </si>
  <si>
    <t>In Q3 2025, the total decrease in net sales compared to PY was 343 kUSD</t>
  </si>
  <si>
    <t>Line</t>
  </si>
  <si>
    <t>PY short</t>
  </si>
  <si>
    <t>AC total</t>
  </si>
  <si>
    <t>step up</t>
  </si>
  <si>
    <t>step down</t>
  </si>
  <si>
    <t>bar_state scaled</t>
  </si>
  <si>
    <t>bar_state text</t>
  </si>
  <si>
    <t>bar_short scaled</t>
  </si>
  <si>
    <t>wf_up scaled</t>
  </si>
  <si>
    <t>wf_up text</t>
  </si>
  <si>
    <t>wf_dn scaled</t>
  </si>
  <si>
    <t>wf_dn text</t>
  </si>
  <si>
    <t>Iowa</t>
  </si>
  <si>
    <t>Nebraska</t>
  </si>
  <si>
    <t>Michigan</t>
  </si>
  <si>
    <t>Minnesota</t>
  </si>
  <si>
    <t>Washington</t>
  </si>
  <si>
    <t>Illinois</t>
  </si>
  <si>
    <t>Others</t>
  </si>
  <si>
    <t>Alpha Software Corp.</t>
  </si>
  <si>
    <t>Till the end of August our net sales was 192 kUSD lower than planned, because … However, we estimate that full year net sales will be higher than budgeted</t>
  </si>
  <si>
    <t>PL month</t>
  </si>
  <si>
    <t>AC month</t>
  </si>
  <si>
    <t>FC month</t>
  </si>
  <si>
    <t>PL cumulative</t>
  </si>
  <si>
    <t>AC cumulative</t>
  </si>
  <si>
    <t>FC cumulative</t>
  </si>
  <si>
    <t>MAT</t>
  </si>
  <si>
    <t>PL month scaled</t>
  </si>
  <si>
    <t>AC month scaled</t>
  </si>
  <si>
    <t>AC month text</t>
  </si>
  <si>
    <t>FC month scaled</t>
  </si>
  <si>
    <t>FC month text</t>
  </si>
  <si>
    <t>PL cumulative scaled</t>
  </si>
  <si>
    <t>PL cumulative text</t>
  </si>
  <si>
    <t>AC cumulative scaled</t>
  </si>
  <si>
    <t>AC cumulative text</t>
  </si>
  <si>
    <t>FC cumulative scaled</t>
  </si>
  <si>
    <t>FC cumulative text</t>
  </si>
  <si>
    <t>MAT scaled</t>
  </si>
  <si>
    <t>MAT text</t>
  </si>
  <si>
    <t>Raw material</t>
  </si>
  <si>
    <t>tons</t>
  </si>
  <si>
    <t>2023..2027</t>
  </si>
  <si>
    <t>Until end of 2025 we plan a slight increase of our raw material stock to 13 tons</t>
  </si>
  <si>
    <t>Q1</t>
  </si>
  <si>
    <t>2023</t>
  </si>
  <si>
    <t>Q2</t>
  </si>
  <si>
    <t>Q3</t>
  </si>
  <si>
    <t>Q4</t>
  </si>
  <si>
    <t>2024</t>
  </si>
  <si>
    <t>2026</t>
  </si>
  <si>
    <t>2027</t>
  </si>
  <si>
    <t>Increase</t>
  </si>
  <si>
    <t>Decrease</t>
  </si>
  <si>
    <t>Inventory change</t>
  </si>
  <si>
    <t>Inventory AC</t>
  </si>
  <si>
    <t>Inventory FC</t>
  </si>
  <si>
    <t>Inventory PL</t>
  </si>
  <si>
    <t>Decrease (drawn)</t>
  </si>
  <si>
    <t>level AC scaled</t>
  </si>
  <si>
    <t>level FC scaled</t>
  </si>
  <si>
    <t>level PL scaled</t>
  </si>
  <si>
    <t>Increase scaled</t>
  </si>
  <si>
    <t>Increase text</t>
  </si>
  <si>
    <t>Decrease drawn scaled</t>
  </si>
  <si>
    <t>Decrease drawn text</t>
  </si>
  <si>
    <t>Alpha Corp., Paper division</t>
  </si>
  <si>
    <t>mUSD, margin in %</t>
  </si>
  <si>
    <t>In 2025 we had 45 products of the product line VA in the gross profit segment of 3 mUSD and above</t>
  </si>
  <si>
    <t>Margin in % of net sales</t>
  </si>
  <si>
    <t>Net sales in mUSD</t>
  </si>
  <si>
    <t>Group</t>
  </si>
  <si>
    <t>RX</t>
  </si>
  <si>
    <t>RX-180</t>
  </si>
  <si>
    <t/>
  </si>
  <si>
    <t>RX-6</t>
  </si>
  <si>
    <t>RX-4</t>
  </si>
  <si>
    <t>RX-2000</t>
  </si>
  <si>
    <t>X2</t>
  </si>
  <si>
    <t>X2-122</t>
  </si>
  <si>
    <t>X2-201</t>
  </si>
  <si>
    <t>X2-200</t>
  </si>
  <si>
    <t>VA</t>
  </si>
  <si>
    <t>VA-D2</t>
  </si>
  <si>
    <t>VA-3PO</t>
  </si>
  <si>
    <t>VA-19</t>
  </si>
  <si>
    <t>Gross profit in mUSD</t>
  </si>
  <si>
    <t>VA at 3 mUSD or more</t>
  </si>
  <si>
    <t>stated in the message</t>
  </si>
  <si>
    <t>Iso gross profit</t>
  </si>
  <si>
    <t>Margin</t>
  </si>
  <si>
    <t>Alpha Corp., Strategic business units</t>
  </si>
  <si>
    <t>Product market portfolio</t>
  </si>
  <si>
    <t>The two SBUs acquired in December 2025 are positioned in little attractive markets</t>
  </si>
  <si>
    <t>Size</t>
  </si>
  <si>
    <t>mEUR</t>
  </si>
  <si>
    <t>Market attractiveness</t>
  </si>
  <si>
    <t>Relative market share</t>
  </si>
  <si>
    <t>RS1</t>
  </si>
  <si>
    <t>VBN</t>
  </si>
  <si>
    <t>VBR</t>
  </si>
  <si>
    <t>VAB</t>
  </si>
  <si>
    <t>RFB</t>
  </si>
  <si>
    <t>VBZ</t>
  </si>
  <si>
    <t>RS6</t>
  </si>
  <si>
    <t>V11</t>
  </si>
  <si>
    <t>V12</t>
  </si>
  <si>
    <t>ACQ</t>
  </si>
  <si>
    <t>RFA</t>
  </si>
  <si>
    <t>VAA</t>
  </si>
  <si>
    <t>Alpha Software Corporation, Germany</t>
  </si>
  <si>
    <t>ROI tree</t>
  </si>
  <si>
    <t>2021..2027</t>
  </si>
  <si>
    <t>We plan to achieve a ROI of 19,2% in 2024 despite of increasing invested capital</t>
  </si>
  <si>
    <t>2021</t>
  </si>
  <si>
    <t>2022</t>
  </si>
  <si>
    <t>Year</t>
  </si>
  <si>
    <t>Axis scenario</t>
  </si>
  <si>
    <t>Axis year</t>
  </si>
  <si>
    <t>Return</t>
  </si>
  <si>
    <t>Invested capital</t>
  </si>
  <si>
    <t>Return on sales</t>
  </si>
  <si>
    <t>Capital turnover</t>
  </si>
  <si>
    <t>Return on investment</t>
  </si>
  <si>
    <t>span percent</t>
  </si>
  <si>
    <t>span turnover</t>
  </si>
  <si>
    <t>span kEUR</t>
  </si>
  <si>
    <t>roi scaled</t>
  </si>
  <si>
    <t>roi text</t>
  </si>
  <si>
    <t>ros scaled</t>
  </si>
  <si>
    <t>ros text</t>
  </si>
  <si>
    <t>turnover scaled</t>
  </si>
  <si>
    <t>turnover text</t>
  </si>
  <si>
    <t>return scaled</t>
  </si>
  <si>
    <t>return text</t>
  </si>
  <si>
    <t>net_sales scaled</t>
  </si>
  <si>
    <t>net_sales text</t>
  </si>
  <si>
    <t>capital scaled</t>
  </si>
  <si>
    <t>capital text</t>
  </si>
  <si>
    <t>Software and Service Group</t>
  </si>
  <si>
    <t>Profit and loss statement</t>
  </si>
  <si>
    <t>AC 2025, PY and ΔPY</t>
  </si>
  <si>
    <t>Compared to 2024, the higher operating expenses (+187 kEUR) were mainly compensated by higher license sales (+183 kEUR), leading to a higher group result (+91 kEUR)</t>
  </si>
  <si>
    <t>Sign</t>
  </si>
  <si>
    <t>PY level</t>
  </si>
  <si>
    <t>PY from</t>
  </si>
  <si>
    <t>PY base</t>
  </si>
  <si>
    <t>PY adds</t>
  </si>
  <si>
    <t>PY subs</t>
  </si>
  <si>
    <t>AC level</t>
  </si>
  <si>
    <t>AC from</t>
  </si>
  <si>
    <t>AC base</t>
  </si>
  <si>
    <t>AC adds</t>
  </si>
  <si>
    <t>AC subs</t>
  </si>
  <si>
    <t>ΔPY up ok</t>
  </si>
  <si>
    <t>ΔPY up bad</t>
  </si>
  <si>
    <t>ΔPY dn ok</t>
  </si>
  <si>
    <t>ΔPY dn bad</t>
  </si>
  <si>
    <t>ΔPY% up ok</t>
  </si>
  <si>
    <t>ΔPY% up bad</t>
  </si>
  <si>
    <t>ΔPY% dn ok</t>
  </si>
  <si>
    <t>ΔPY% dn bad</t>
  </si>
  <si>
    <t>py_base scaled</t>
  </si>
  <si>
    <t>py_add scaled</t>
  </si>
  <si>
    <t>py_add text</t>
  </si>
  <si>
    <t>py_sub scaled</t>
  </si>
  <si>
    <t>py_sub text</t>
  </si>
  <si>
    <t>ac_base scaled</t>
  </si>
  <si>
    <t>ac_add scaled</t>
  </si>
  <si>
    <t>ac_add text</t>
  </si>
  <si>
    <t>ac_sub scaled</t>
  </si>
  <si>
    <t>ac_sub text</t>
  </si>
  <si>
    <t>abs_pos_good scaled</t>
  </si>
  <si>
    <t>abs_pos_bad scaled</t>
  </si>
  <si>
    <t>abs_neg_good scaled</t>
  </si>
  <si>
    <t>abs_neg_bad scaled</t>
  </si>
  <si>
    <t>var_rel clipped</t>
  </si>
  <si>
    <t>rel_pos_good clipped</t>
  </si>
  <si>
    <t>rel_pos_bad clipped</t>
  </si>
  <si>
    <t>rel_neg_good clipped</t>
  </si>
  <si>
    <t>rel_neg_bad clipped</t>
  </si>
  <si>
    <t>ΔPY% text</t>
  </si>
  <si>
    <t>+ Licences</t>
  </si>
  <si>
    <t>+ Consulting</t>
  </si>
  <si>
    <t>+ Support</t>
  </si>
  <si>
    <t>+ Other revenue</t>
  </si>
  <si>
    <t>= Sales revenue</t>
  </si>
  <si>
    <t>+ Other op. income</t>
  </si>
  <si>
    <t>Purchases</t>
  </si>
  <si>
    <t>Material expenses</t>
  </si>
  <si>
    <t>Personnel expenses</t>
  </si>
  <si>
    <t>Amortization</t>
  </si>
  <si>
    <t>Other op. expenses</t>
  </si>
  <si>
    <t>- Operating expenses</t>
  </si>
  <si>
    <t>= Operating result</t>
  </si>
  <si>
    <t>+ Investment income</t>
  </si>
  <si>
    <t>+ Financial income, net</t>
  </si>
  <si>
    <t>= Result before tax</t>
  </si>
  <si>
    <t>- Income tax</t>
  </si>
  <si>
    <t>= Result after tax</t>
  </si>
  <si>
    <t>- Profit to other investors</t>
  </si>
  <si>
    <t>= Group result</t>
  </si>
  <si>
    <t>Beta Corp., 25 locations of Central Europe</t>
  </si>
  <si>
    <t>Net profit</t>
  </si>
  <si>
    <t>mEUR, relative variance in % from location average</t>
  </si>
  <si>
    <t>2017..2028</t>
  </si>
  <si>
    <t>AVG</t>
  </si>
  <si>
    <t>Berlin will further be above overall average in 2027 and 2028, in 2028 its profits will be 293% above location average</t>
  </si>
  <si>
    <t>Location</t>
  </si>
  <si>
    <t>2017</t>
  </si>
  <si>
    <t>2018</t>
  </si>
  <si>
    <t>2019</t>
  </si>
  <si>
    <t>2020</t>
  </si>
  <si>
    <t>2028</t>
  </si>
  <si>
    <t>Cologne</t>
  </si>
  <si>
    <t>Frankfurt</t>
  </si>
  <si>
    <t>Munich</t>
  </si>
  <si>
    <t>Berlin</t>
  </si>
  <si>
    <t>Zurich</t>
  </si>
  <si>
    <t>Basel</t>
  </si>
  <si>
    <t>Lausanne</t>
  </si>
  <si>
    <t>St. Gallen</t>
  </si>
  <si>
    <t>Vienna</t>
  </si>
  <si>
    <t>Salzburg</t>
  </si>
  <si>
    <t>Linz</t>
  </si>
  <si>
    <t>11 more small locations</t>
  </si>
  <si>
    <t>Paris</t>
  </si>
  <si>
    <t>Lyon</t>
  </si>
  <si>
    <t>Bordeaux</t>
  </si>
  <si>
    <t>average 25 locations</t>
  </si>
  <si>
    <t>Panel</t>
  </si>
  <si>
    <t>ΔØ %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</si>
  <si>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</si>
  <si>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</si>
  <si>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</si>
  <si>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</si>
  <si>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</si>
  <si>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</si>
  <si>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</si>
  <si>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</si>
  <si>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</si>
  <si>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</si>
  <si>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</si>
  <si>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</si>
  <si>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ENGINE - do not edit</t>
  </si>
  <si>
    <t>grid rows</t>
  </si>
  <si>
    <t>grid cols</t>
  </si>
  <si>
    <t>periods</t>
  </si>
  <si>
    <t>elements</t>
  </si>
  <si>
    <t>blocks</t>
  </si>
  <si>
    <t>bands</t>
  </si>
  <si>
    <t>sub-slots</t>
  </si>
  <si>
    <t>block slots</t>
  </si>
  <si>
    <t>spacers</t>
  </si>
  <si>
    <t>lead</t>
  </si>
  <si>
    <t>band frac</t>
  </si>
  <si>
    <t>min raw</t>
  </si>
  <si>
    <t>max raw</t>
  </si>
  <si>
    <t>step</t>
  </si>
  <si>
    <t>vmin</t>
  </si>
  <si>
    <t>vmax</t>
  </si>
  <si>
    <t>zero offset</t>
  </si>
  <si>
    <t>x</t>
  </si>
  <si>
    <t>pos</t>
  </si>
  <si>
    <t>blk</t>
  </si>
  <si>
    <t>sub</t>
  </si>
  <si>
    <t>k</t>
  </si>
  <si>
    <t>e</t>
  </si>
  <si>
    <t>sep</t>
  </si>
  <si>
    <t>kx</t>
  </si>
  <si>
    <t>blkx</t>
  </si>
  <si>
    <t>cat</t>
  </si>
  <si>
    <t>ΔØ % b0 +</t>
  </si>
  <si>
    <t>stem ΔØ % b0 +</t>
  </si>
  <si>
    <t>label ΔØ % b0 +</t>
  </si>
  <si>
    <t>ΔØ % b0 -</t>
  </si>
  <si>
    <t>stem ΔØ % b0 -</t>
  </si>
  <si>
    <t>label ΔØ % b0 -</t>
  </si>
  <si>
    <t>ΔØ % b1 +</t>
  </si>
  <si>
    <t>stem ΔØ % b1 +</t>
  </si>
  <si>
    <t>label ΔØ % b1 +</t>
  </si>
  <si>
    <t>ΔØ % b1 -</t>
  </si>
  <si>
    <t>stem ΔØ % b1 -</t>
  </si>
  <si>
    <t>label ΔØ % b1 -</t>
  </si>
  <si>
    <t>ΔØ % b2 +</t>
  </si>
  <si>
    <t>stem ΔØ % b2 +</t>
  </si>
  <si>
    <t>label ΔØ % b2 +</t>
  </si>
  <si>
    <t>ΔØ % b2 -</t>
  </si>
  <si>
    <t>stem ΔØ % b2 -</t>
  </si>
  <si>
    <t>label ΔØ % b2 -</t>
  </si>
  <si>
    <t>ΔØ % b3 +</t>
  </si>
  <si>
    <t>stem ΔØ % b3 +</t>
  </si>
  <si>
    <t>label ΔØ % b3 +</t>
  </si>
  <si>
    <t>ΔØ % b3 -</t>
  </si>
  <si>
    <t>stem ΔØ % b3 -</t>
  </si>
  <si>
    <t>label ΔØ % b3 -</t>
  </si>
  <si>
    <t>divider</t>
  </si>
  <si>
    <t>bandrule</t>
  </si>
  <si>
    <t>baseline</t>
  </si>
  <si>
    <t>ptitle</t>
  </si>
  <si>
    <t>ytick</t>
  </si>
  <si>
    <t>split</t>
  </si>
  <si>
    <t>Profit after tax</t>
  </si>
  <si>
    <t>November 2026</t>
  </si>
  <si>
    <t>Belgium</t>
  </si>
  <si>
    <t>Americas</t>
  </si>
  <si>
    <t>Australia</t>
  </si>
  <si>
    <t>China</t>
  </si>
  <si>
    <t>Δ in red if:</t>
  </si>
  <si>
    <t>ΔPL scaled</t>
  </si>
  <si>
    <t>ΔPL text</t>
  </si>
  <si>
    <t>ΔPL good</t>
  </si>
  <si>
    <t>ΔPL bad</t>
  </si>
  <si>
    <t>ΔPL% scaled</t>
  </si>
  <si>
    <t>ΔPL% text</t>
  </si>
  <si>
    <t>ΔPL% good</t>
  </si>
  <si>
    <t>ΔPL% bad</t>
  </si>
  <si>
    <t>+ Maintenance</t>
  </si>
  <si>
    <t>Gross margin</t>
  </si>
  <si>
    <t>+ Other operating income</t>
  </si>
  <si>
    <t>Other operating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</si>
</sst>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64" formatCode="0.0"/>
    <numFmt numFmtId="165" formatCode="0.000000"/>
    <numFmt numFmtId="166" formatCode="#\ ##0"/>
    <numFmt numFmtId="167" formatCode="\+0.0;\-0.0"/>
    <numFmt numFmtId="168" formatCode="\+0;\-0"/>
    <numFmt numFmtId="169" formatCode="\+#,##0;\-#,##0"/>
    <numFmt numFmtId="170" formatCode="#,##0.000"/>
    <numFmt numFmtId="171" formatCode="\+0;\-0;0"/>
    <numFmt numFmtId="172" formatCode="[&gt;999]#\ ##0;[&lt;-999]\-#\ ##0;0"/>
    <numFmt numFmtId="173" formatCode="[&gt;0.5]\+0;[&lt;-0.5]\-0;0"/>
    <numFmt numFmtId="174" formatCode="[&gt;0.05]\+0.0&quot;%&quot;;[&lt;-0.05]\-0.0&quot;%&quot;;0.0&quot;%&quot;"/>
    <numFmt numFmtId="175" formatCode="[&gt;0.05]\+0.0;[&lt;-0.05]\-0.0;0.0"/>
    <numFmt numFmtId="176" formatCode="&quot;&lt;&quot;0;&quot;&lt;-&quot;0"/>
    <numFmt numFmtId="177" formatCode="&quot;&lt;&quot;0&quot;%&quot;;&quot;&lt;-&quot;0&quot;%&quot;"/>
    <numFmt numFmtId="178" formatCode=";;;"/>
    <numFmt numFmtId="179" formatCode="[&gt;999]#\ ##0.0;[&lt;-999]\-#\ ##0.0;0.0"/>
    <numFmt numFmtId="180" formatCode="[&gt;0.5]\+0&quot;%&quot;;[&lt;-0.5]\-0&quot;%&quot;;0&quot;%&quot;"/>
    <numFmt numFmtId="181" formatCode="0.0&quot;%&quot;"/>
    <numFmt numFmtId="182" formatCode="\+0.0&quot;%p&quot;;\-0.0&quot;%p&quot;;0.0&quot;%p&quot;"/>
    <numFmt numFmtId="183" formatCode="\+0&quot;%&quot;;\-0&quot;%&quot;;0&quot;%&quot;"/>
  </numFmts>
  <fonts count="16" x14ac:knownFonts="1">
    <font>
      <sz val="11"/>
      <color theme="1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rgb="FF808080"/>
      <name val="Aptos Narrow"/>
      <family val="2"/>
      <scheme val="minor"/>
    </font>
    <font>
      <sz val="9"/>
      <color rgb="FF80808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9"/>
      <color indexed="81"/>
      <name val="Tahoma"/>
      <family val="2"/>
    </font>
    <font>
      <sz val="11"/>
      <color rgb="FF7F7F7F"/>
      <name val="Aptos Narrow"/>
      <family val="2"/>
      <scheme val="minor"/>
    </font>
    <font>
      <b/>
      <sz val="11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8"/>
      <color rgb="FF7F7F7F"/>
      <name val="Aptos Narrow"/>
      <family val="2"/>
      <scheme val="minor"/>
    </font>
    <font>
      <sz val="8"/>
      <color rgb="FF7F7F7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rgb="FFA6A6A6"/>
      </bottom>
      <diagonal/>
    </border>
    <border>
      <left/>
      <right/>
      <top/>
      <bottom style="double">
        <color rgb="FF404040"/>
      </bottom>
      <diagonal/>
    </border>
    <border>
      <left/>
      <right/>
      <top/>
      <bottom style="thick">
        <color rgb="FF40404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BDBDBD"/>
      </top>
      <bottom style="thin">
        <color rgb="FFBDBDBD"/>
      </bottom>
      <diagonal/>
    </border>
    <border>
      <left/>
      <right/>
      <top style="thin">
        <color rgb="FFBDBDBD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/>
    <xf numFmtId="49" fontId="0" fillId="0" borderId="0" xfId="0" applyNumberFormat="1"/>
    <xf numFmtId="49" fontId="0" fillId="2" borderId="0" xfId="0" applyNumberFormat="1" applyFill="1"/>
    <xf numFmtId="0" fontId="2" fillId="0" borderId="0" xfId="0" applyFont="1"/>
    <xf numFmtId="49" fontId="0" fillId="0" borderId="0" xfId="0" applyNumberFormat="1" applyAlignment="1">
      <alignment horizontal="right"/>
    </xf>
    <xf numFmtId="164" fontId="0" fillId="0" borderId="0" xfId="0" applyNumberFormat="1"/>
    <xf numFmtId="164" fontId="0" fillId="2" borderId="0" xfId="0" applyNumberFormat="1" applyFill="1"/>
    <xf numFmtId="49" fontId="2" fillId="0" borderId="0" xfId="0" applyNumberFormat="1" applyFont="1"/>
    <xf numFmtId="164" fontId="2" fillId="0" borderId="0" xfId="0" applyNumberFormat="1" applyFont="1"/>
    <xf numFmtId="165" fontId="0" fillId="0" borderId="0" xfId="0" applyNumberFormat="1"/>
    <xf numFmtId="166" fontId="0" fillId="0" borderId="0" xfId="0" applyNumberFormat="1"/>
    <xf numFmtId="166" fontId="0" fillId="2" borderId="0" xfId="0" applyNumberFormat="1" applyFill="1"/>
    <xf numFmtId="166" fontId="2" fillId="0" borderId="0" xfId="0" applyNumberFormat="1" applyFont="1"/>
    <xf numFmtId="0" fontId="7" fillId="0" borderId="0" xfId="0" applyFont="1"/>
    <xf numFmtId="0" fontId="0" fillId="0" borderId="0" xfId="0" applyAlignment="1">
      <alignment horizontal="left" wrapText="1"/>
    </xf>
    <xf numFmtId="49" fontId="0" fillId="2" borderId="0" xfId="0" applyNumberFormat="1" applyFill="1" applyAlignment="1">
      <alignment horizontal="left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49" fontId="4" fillId="2" borderId="0" xfId="0" applyNumberFormat="1" applyFont="1" applyFill="1" applyAlignment="1">
      <alignment horizontal="left" wrapText="1"/>
    </xf>
    <xf numFmtId="0" fontId="2" fillId="0" borderId="0" xfId="0" applyFont="1" applyAlignment="1">
      <alignment wrapText="1"/>
    </xf>
    <xf numFmtId="164" fontId="6" fillId="0" borderId="0" xfId="0" applyNumberFormat="1" applyFont="1"/>
    <xf numFmtId="167" fontId="6" fillId="0" borderId="0" xfId="0" applyNumberFormat="1" applyFont="1"/>
    <xf numFmtId="165" fontId="6" fillId="0" borderId="0" xfId="0" applyNumberFormat="1" applyFont="1"/>
    <xf numFmtId="1" fontId="0" fillId="0" borderId="0" xfId="0" applyNumberFormat="1"/>
    <xf numFmtId="168" fontId="0" fillId="0" borderId="0" xfId="0" applyNumberFormat="1"/>
    <xf numFmtId="1" fontId="0" fillId="2" borderId="0" xfId="0" applyNumberFormat="1" applyFill="1"/>
    <xf numFmtId="168" fontId="0" fillId="2" borderId="0" xfId="0" applyNumberFormat="1" applyFill="1"/>
    <xf numFmtId="1" fontId="6" fillId="0" borderId="0" xfId="0" applyNumberFormat="1" applyFont="1"/>
    <xf numFmtId="168" fontId="6" fillId="0" borderId="0" xfId="0" applyNumberFormat="1" applyFont="1"/>
    <xf numFmtId="3" fontId="0" fillId="0" borderId="0" xfId="0" applyNumberFormat="1"/>
    <xf numFmtId="3" fontId="0" fillId="2" borderId="0" xfId="0" applyNumberFormat="1" applyFill="1"/>
    <xf numFmtId="3" fontId="6" fillId="2" borderId="0" xfId="0" applyNumberFormat="1" applyFont="1" applyFill="1"/>
    <xf numFmtId="169" fontId="0" fillId="2" borderId="0" xfId="0" applyNumberFormat="1" applyFill="1"/>
    <xf numFmtId="3" fontId="6" fillId="0" borderId="0" xfId="0" applyNumberFormat="1" applyFont="1"/>
    <xf numFmtId="167" fontId="0" fillId="2" borderId="0" xfId="0" applyNumberFormat="1" applyFill="1"/>
    <xf numFmtId="169" fontId="6" fillId="0" borderId="0" xfId="0" applyNumberFormat="1" applyFont="1"/>
    <xf numFmtId="49" fontId="10" fillId="0" borderId="0" xfId="0" applyNumberFormat="1" applyFont="1"/>
    <xf numFmtId="49" fontId="11" fillId="0" borderId="0" xfId="0" applyNumberFormat="1" applyFont="1"/>
    <xf numFmtId="2" fontId="0" fillId="0" borderId="0" xfId="0" applyNumberFormat="1"/>
    <xf numFmtId="2" fontId="0" fillId="2" borderId="0" xfId="0" applyNumberFormat="1" applyFill="1"/>
    <xf numFmtId="0" fontId="10" fillId="2" borderId="0" xfId="0" applyFont="1" applyFill="1"/>
    <xf numFmtId="0" fontId="0" fillId="0" borderId="0" xfId="0" applyAlignment="1">
      <alignment horizontal="right"/>
    </xf>
    <xf numFmtId="49" fontId="0" fillId="0" borderId="0" xfId="0" applyNumberFormat="1" applyAlignment="1">
      <alignment horizontal="left" indent="1"/>
    </xf>
    <xf numFmtId="0" fontId="2" fillId="0" borderId="0" xfId="0" applyFont="1" applyAlignment="1">
      <alignment horizontal="center"/>
    </xf>
    <xf numFmtId="0" fontId="2" fillId="0" borderId="0" xfId="0" quotePrefix="1" applyFont="1"/>
    <xf numFmtId="170" fontId="0" fillId="0" borderId="0" xfId="0" applyNumberFormat="1"/>
    <xf numFmtId="171" fontId="0" fillId="0" borderId="0" xfId="0" applyNumberFormat="1"/>
    <xf numFmtId="49" fontId="0" fillId="0" borderId="0" xfId="0" applyNumberFormat="1" applyFont="1"/>
    <xf numFmtId="0" fontId="12" fillId="0" borderId="0" xfId="0" applyFont="1"/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1" xfId="0" applyBorder="1"/>
    <xf numFmtId="0" fontId="0" fillId="0" borderId="5" xfId="0" applyBorder="1" applyAlignment="1">
      <alignment horizontal="left"/>
    </xf>
    <xf numFmtId="0" fontId="0" fillId="0" borderId="5" xfId="0" applyBorder="1"/>
    <xf numFmtId="49" fontId="0" fillId="0" borderId="0" xfId="0" applyNumberFormat="1" applyFont="1" applyAlignment="1">
      <alignment horizontal="left" indent="1"/>
    </xf>
    <xf numFmtId="172" fontId="0" fillId="2" borderId="0" xfId="0" applyNumberFormat="1" applyFont="1" applyFill="1"/>
    <xf numFmtId="173" fontId="0" fillId="0" borderId="0" xfId="0" applyNumberFormat="1" applyFont="1"/>
    <xf numFmtId="174" fontId="0" fillId="0" borderId="0" xfId="0" applyNumberFormat="1" applyFont="1"/>
    <xf numFmtId="175" fontId="0" fillId="0" borderId="0" xfId="0" applyNumberFormat="1" applyFont="1"/>
    <xf numFmtId="172" fontId="0" fillId="2" borderId="0" xfId="0" applyNumberFormat="1" applyFont="1" applyFill="1" applyBorder="1"/>
    <xf numFmtId="173" fontId="0" fillId="0" borderId="0" xfId="0" applyNumberFormat="1" applyFont="1" applyBorder="1"/>
    <xf numFmtId="174" fontId="0" fillId="0" borderId="0" xfId="0" applyNumberFormat="1" applyFont="1" applyBorder="1"/>
    <xf numFmtId="49" fontId="0" fillId="0" borderId="0" xfId="0" applyNumberFormat="1" applyFont="1" applyBorder="1" applyAlignment="1">
      <alignment horizontal="left" indent="1"/>
    </xf>
    <xf numFmtId="175" fontId="0" fillId="0" borderId="0" xfId="0" applyNumberFormat="1" applyFont="1" applyBorder="1"/>
    <xf numFmtId="172" fontId="0" fillId="2" borderId="6" xfId="0" applyNumberFormat="1" applyFont="1" applyFill="1" applyBorder="1"/>
    <xf numFmtId="173" fontId="0" fillId="0" borderId="6" xfId="0" applyNumberFormat="1" applyFont="1" applyBorder="1"/>
    <xf numFmtId="174" fontId="0" fillId="0" borderId="6" xfId="0" applyNumberFormat="1" applyFont="1" applyBorder="1"/>
    <xf numFmtId="49" fontId="0" fillId="0" borderId="6" xfId="0" applyNumberFormat="1" applyFont="1" applyBorder="1" applyAlignment="1">
      <alignment horizontal="left" indent="1"/>
    </xf>
    <xf numFmtId="175" fontId="0" fillId="0" borderId="6" xfId="0" applyNumberFormat="1" applyFont="1" applyBorder="1"/>
    <xf numFmtId="172" fontId="0" fillId="2" borderId="7" xfId="0" applyNumberFormat="1" applyFont="1" applyFill="1" applyBorder="1"/>
    <xf numFmtId="173" fontId="0" fillId="0" borderId="7" xfId="0" applyNumberFormat="1" applyFont="1" applyBorder="1"/>
    <xf numFmtId="174" fontId="0" fillId="0" borderId="7" xfId="0" applyNumberFormat="1" applyFont="1" applyBorder="1"/>
    <xf numFmtId="49" fontId="0" fillId="0" borderId="7" xfId="0" applyNumberFormat="1" applyFont="1" applyBorder="1" applyAlignment="1">
      <alignment horizontal="left" indent="1"/>
    </xf>
    <xf numFmtId="175" fontId="0" fillId="0" borderId="7" xfId="0" applyNumberFormat="1" applyFont="1" applyBorder="1"/>
    <xf numFmtId="172" fontId="2" fillId="0" borderId="8" xfId="0" applyNumberFormat="1" applyFont="1" applyBorder="1"/>
    <xf numFmtId="173" fontId="2" fillId="0" borderId="8" xfId="0" applyNumberFormat="1" applyFont="1" applyBorder="1"/>
    <xf numFmtId="174" fontId="2" fillId="0" borderId="8" xfId="0" applyNumberFormat="1" applyFont="1" applyBorder="1"/>
    <xf numFmtId="49" fontId="2" fillId="0" borderId="8" xfId="0" applyNumberFormat="1" applyFont="1" applyBorder="1" applyAlignment="1">
      <alignment horizontal="left" indent="1"/>
    </xf>
    <xf numFmtId="175" fontId="2" fillId="0" borderId="8" xfId="0" applyNumberFormat="1" applyFont="1" applyBorder="1"/>
    <xf numFmtId="0" fontId="1" fillId="0" borderId="0" xfId="0" applyFont="1" applyAlignment="1">
      <alignment horizontal="right"/>
    </xf>
    <xf numFmtId="176" fontId="1" fillId="0" borderId="0" xfId="0" applyNumberFormat="1" applyFont="1"/>
    <xf numFmtId="177" fontId="1" fillId="0" borderId="0" xfId="0" applyNumberFormat="1" applyFont="1"/>
    <xf numFmtId="178" fontId="0" fillId="0" borderId="0" xfId="0" applyNumberFormat="1" applyFont="1"/>
    <xf numFmtId="178" fontId="0" fillId="0" borderId="0" xfId="0" applyNumberFormat="1" applyFont="1" applyBorder="1"/>
    <xf numFmtId="178" fontId="0" fillId="0" borderId="6" xfId="0" applyNumberFormat="1" applyFont="1" applyBorder="1"/>
    <xf numFmtId="178" fontId="0" fillId="0" borderId="7" xfId="0" applyNumberFormat="1" applyFont="1" applyBorder="1"/>
    <xf numFmtId="178" fontId="2" fillId="0" borderId="8" xfId="0" applyNumberFormat="1" applyFont="1" applyBorder="1"/>
    <xf numFmtId="0" fontId="14" fillId="0" borderId="0" xfId="0" applyFont="1"/>
    <xf numFmtId="0" fontId="15" fillId="0" borderId="0" xfId="0" applyFont="1"/>
    <xf numFmtId="49" fontId="0" fillId="0" borderId="0" xfId="0" applyNumberFormat="1" applyFont="1" applyAlignment="1"/>
    <xf numFmtId="179" fontId="0" fillId="2" borderId="0" xfId="0" applyNumberFormat="1" applyFont="1" applyFill="1"/>
    <xf numFmtId="180" fontId="0" fillId="0" borderId="0" xfId="0" applyNumberFormat="1" applyFont="1"/>
    <xf numFmtId="49" fontId="0" fillId="0" borderId="0" xfId="0" applyNumberFormat="1" applyFont="1" applyBorder="1" applyAlignment="1"/>
    <xf numFmtId="179" fontId="0" fillId="2" borderId="0" xfId="0" applyNumberFormat="1" applyFont="1" applyFill="1" applyBorder="1"/>
    <xf numFmtId="180" fontId="0" fillId="0" borderId="0" xfId="0" applyNumberFormat="1" applyFont="1" applyBorder="1"/>
    <xf numFmtId="49" fontId="0" fillId="0" borderId="6" xfId="0" applyNumberFormat="1" applyFont="1" applyBorder="1" applyAlignment="1"/>
    <xf numFmtId="179" fontId="0" fillId="2" borderId="6" xfId="0" applyNumberFormat="1" applyFont="1" applyFill="1" applyBorder="1"/>
    <xf numFmtId="180" fontId="0" fillId="0" borderId="6" xfId="0" applyNumberFormat="1" applyFont="1" applyBorder="1"/>
    <xf numFmtId="49" fontId="0" fillId="0" borderId="7" xfId="0" applyNumberFormat="1" applyFont="1" applyBorder="1" applyAlignment="1"/>
    <xf numFmtId="179" fontId="0" fillId="2" borderId="7" xfId="0" applyNumberFormat="1" applyFont="1" applyFill="1" applyBorder="1"/>
    <xf numFmtId="180" fontId="0" fillId="0" borderId="7" xfId="0" applyNumberFormat="1" applyFont="1" applyBorder="1"/>
    <xf numFmtId="49" fontId="2" fillId="0" borderId="8" xfId="0" applyNumberFormat="1" applyFont="1" applyBorder="1" applyAlignment="1"/>
    <xf numFmtId="179" fontId="2" fillId="0" borderId="8" xfId="0" applyNumberFormat="1" applyFont="1" applyBorder="1"/>
    <xf numFmtId="180" fontId="2" fillId="0" borderId="8" xfId="0" applyNumberFormat="1" applyFont="1" applyBorder="1"/>
    <xf numFmtId="49" fontId="0" fillId="0" borderId="0" xfId="0" applyNumberFormat="1" applyFont="1" applyAlignment="1">
      <alignment horizontal="left" indent="2"/>
    </xf>
    <xf numFmtId="49" fontId="0" fillId="0" borderId="6" xfId="0" applyNumberFormat="1" applyFont="1" applyBorder="1" applyAlignment="1">
      <alignment horizontal="left" indent="2"/>
    </xf>
    <xf numFmtId="49" fontId="0" fillId="0" borderId="7" xfId="0" applyNumberFormat="1" applyFont="1" applyBorder="1" applyAlignment="1">
      <alignment horizontal="left" indent="2"/>
    </xf>
    <xf numFmtId="49" fontId="13" fillId="0" borderId="0" xfId="0" applyNumberFormat="1" applyFont="1" applyBorder="1" applyAlignment="1">
      <alignment horizontal="left" indent="1"/>
    </xf>
    <xf numFmtId="181" fontId="13" fillId="0" borderId="0" xfId="0" applyNumberFormat="1" applyFont="1" applyBorder="1"/>
    <xf numFmtId="182" fontId="13" fillId="0" borderId="0" xfId="0" applyNumberFormat="1" applyFont="1" applyBorder="1"/>
    <xf numFmtId="183" fontId="13" fillId="0" borderId="0" xfId="0" applyNumberFormat="1" applyFont="1" applyBorder="1"/>
    <xf numFmtId="178" fontId="13" fillId="0" borderId="0" xfId="0" applyNumberFormat="1" applyFont="1" applyBorder="1"/>
  </cellXfs>
  <cellStyles count="1">
    <cellStyle name="Normal" xfId="0" builtinId="0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>
                <a:latin typeface="Arial"/>
                <a:ea typeface="Arial"/>
                <a:cs typeface="Arial"/>
              </a:defRPr>
            </a:pPr>
            <a:r>
              <a:rPr lang="en-US"/>
              <a:t>By business area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Software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Pt>
            <c:idx val="4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C38E-4E04-A704-9C3A37923925}"/>
              </c:ext>
            </c:extLst>
          </c:dPt>
          <c:dLbls>
            <c:dLbl>
              <c:idx val="0"/>
              <c:tx>
                <c:strRef>
                  <c:f>'C01A'!$B$82</c:f>
                  <c:strCache>
                    <c:ptCount val="1"/>
                    <c:pt idx="0">
                      <c:v>29.1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{28563168-6C96-4DEC-AE13-1FA09D8CF089}</c15:txfldGUID>
                      <c15:f>'C01A'!$B$82</c15:f>
                      <c15:dlblFieldTableCache>
                        <c:ptCount val="1"/>
                        <c:pt idx="0">
                          <c:v>29.1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C38E-4E04-A704-9C3A37923925}"/>
                </c:ext>
              </c:extLst>
            </c:dLbl>
            <c:dLbl>
              <c:idx val="1"/>
              <c:tx>
                <c:strRef>
                  <c:f>'C01A'!$C$82</c:f>
                  <c:strCache>
                    <c:ptCount val="1"/>
                    <c:pt idx="0">
                      <c:v>31.9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{447B3F1B-0D75-480A-ABD2-EF946465E3CA}</c15:txfldGUID>
                      <c15:f>'C01A'!$C$82</c15:f>
                      <c15:dlblFieldTableCache>
                        <c:ptCount val="1"/>
                        <c:pt idx="0">
                          <c:v>31.9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C38E-4E04-A704-9C3A37923925}"/>
                </c:ext>
              </c:extLst>
            </c:dLbl>
            <c:dLbl>
              <c:idx val="2"/>
              <c:tx>
                <c:strRef>
                  <c:f>'C01A'!$D$82</c:f>
                  <c:strCache>
                    <c:ptCount val="1"/>
                    <c:pt idx="0">
                      <c:v>40.8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{92EFE8DC-3C30-4046-94A6-958D40D1C1F4}</c15:txfldGUID>
                      <c15:f>'C01A'!$D$82</c15:f>
                      <c15:dlblFieldTableCache>
                        <c:ptCount val="1"/>
                        <c:pt idx="0">
                          <c:v>40.8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C38E-4E04-A704-9C3A37923925}"/>
                </c:ext>
              </c:extLst>
            </c:dLbl>
            <c:dLbl>
              <c:idx val="3"/>
              <c:tx>
                <c:strRef>
                  <c:f>'C01A'!$E$82</c:f>
                  <c:strCache>
                    <c:ptCount val="1"/>
                    <c:pt idx="0">
                      <c:v>40.2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{DF1B3488-9A26-4669-BF9B-F2F36F30DB58}</c15:txfldGUID>
                      <c15:f>'C01A'!$E$82</c15:f>
                      <c15:dlblFieldTableCache>
                        <c:ptCount val="1"/>
                        <c:pt idx="0">
                          <c:v>40.2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C38E-4E04-A704-9C3A37923925}"/>
                </c:ext>
              </c:extLst>
            </c:dLbl>
            <c:dLbl>
              <c:idx val="4"/>
              <c:tx>
                <c:strRef>
                  <c:f>'C01A'!$F$82</c:f>
                  <c:strCache>
                    <c:ptCount val="1"/>
                    <c:pt idx="0">
                      <c:v>49.3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{1C40E134-3C4E-4BA2-8A17-32F96094669C}</c15:txfldGUID>
                      <c15:f>'C01A'!$F$82</c15:f>
                      <c15:dlblFieldTableCache>
                        <c:ptCount val="1"/>
                        <c:pt idx="0">
                          <c:v>49.3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C38E-4E04-A704-9C3A37923925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'C01A'!$B$9:$F$9</c:f>
              <c:strCache>
                <c:ptCount val="5"/>
                <c:pt idx="0">
                  <c:v>2022 AC</c:v>
                </c:pt>
                <c:pt idx="1">
                  <c:v>2023 AC</c:v>
                </c:pt>
                <c:pt idx="2">
                  <c:v>2024 AC</c:v>
                </c:pt>
                <c:pt idx="3">
                  <c:v>2025 AC</c:v>
                </c:pt>
                <c:pt idx="4">
                  <c:v>2026 PL</c:v>
                </c:pt>
              </c:strCache>
            </c:strRef>
          </c:cat>
          <c:val>
            <c:numRef>
              <c:f>'C01A'!$B$46:$F$46</c:f>
              <c:numCache>
                <c:formatCode>General</c:formatCode>
                <c:ptCount val="5"/>
                <c:pt idx="0">
                  <c:v>0.25503943908851889</c:v>
                </c:pt>
                <c:pt idx="1">
                  <c:v>0.27957931638913236</c:v>
                </c:pt>
                <c:pt idx="2">
                  <c:v>0.35758106923751093</c:v>
                </c:pt>
                <c:pt idx="3">
                  <c:v>0.35232252410166526</c:v>
                </c:pt>
                <c:pt idx="4">
                  <c:v>0.43207712532865905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8E-4E04-A704-9C3A37923925}"/>
            </c:ext>
          </c:extLst>
        </c:ser>
        <c:ser>
          <c:idx val="1"/>
          <c:order val="1"/>
          <c:tx>
            <c:v>Service</c:v>
          </c:tx>
          <c:spPr>
            <a:solidFill>
              <a:srgbClr val="595959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Pt>
            <c:idx val="4"/>
            <c:invertIfNegative val="0"/>
            <c:bubble3D val="0"/>
            <c:spPr>
              <a:solidFill>
                <a:srgbClr val="595959"/>
              </a:solid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C38E-4E04-A704-9C3A37923925}"/>
              </c:ext>
            </c:extLst>
          </c:dPt>
          <c:dLbls>
            <c:dLbl>
              <c:idx val="0"/>
              <c:tx>
                <c:strRef>
                  <c:f>'C01A'!$B$83</c:f>
                  <c:strCache>
                    <c:ptCount val="1"/>
                    <c:pt idx="0">
                      <c:v>16.0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{B81BEDA3-2359-40BF-9B24-131002C79E07}</c15:txfldGUID>
                      <c15:f>'C01A'!$B$83</c15:f>
                      <c15:dlblFieldTableCache>
                        <c:ptCount val="1"/>
                        <c:pt idx="0">
                          <c:v>16.0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C38E-4E04-A704-9C3A37923925}"/>
                </c:ext>
              </c:extLst>
            </c:dLbl>
            <c:dLbl>
              <c:idx val="1"/>
              <c:tx>
                <c:strRef>
                  <c:f>'C01A'!$C$83</c:f>
                  <c:strCache>
                    <c:ptCount val="1"/>
                    <c:pt idx="0">
                      <c:v>18.8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{3D333A0F-C7C0-4A81-A3B6-5EF0B4C4DD8D}</c15:txfldGUID>
                      <c15:f>'C01A'!$C$83</c15:f>
                      <c15:dlblFieldTableCache>
                        <c:ptCount val="1"/>
                        <c:pt idx="0">
                          <c:v>18.8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C38E-4E04-A704-9C3A37923925}"/>
                </c:ext>
              </c:extLst>
            </c:dLbl>
            <c:dLbl>
              <c:idx val="2"/>
              <c:tx>
                <c:strRef>
                  <c:f>'C01A'!$D$83</c:f>
                  <c:strCache>
                    <c:ptCount val="1"/>
                    <c:pt idx="0">
                      <c:v>24.2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{0674A36C-5F84-4315-81B8-8911F1E3C470}</c15:txfldGUID>
                      <c15:f>'C01A'!$D$83</c15:f>
                      <c15:dlblFieldTableCache>
                        <c:ptCount val="1"/>
                        <c:pt idx="0">
                          <c:v>24.2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C38E-4E04-A704-9C3A37923925}"/>
                </c:ext>
              </c:extLst>
            </c:dLbl>
            <c:dLbl>
              <c:idx val="3"/>
              <c:tx>
                <c:strRef>
                  <c:f>'C01A'!$E$83</c:f>
                  <c:strCache>
                    <c:ptCount val="1"/>
                    <c:pt idx="0">
                      <c:v>26.7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{B08E3195-E7F1-4D26-8CD4-FD7F098B7609}</c15:txfldGUID>
                      <c15:f>'C01A'!$E$83</c15:f>
                      <c15:dlblFieldTableCache>
                        <c:ptCount val="1"/>
                        <c:pt idx="0">
                          <c:v>26.7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C38E-4E04-A704-9C3A37923925}"/>
                </c:ext>
              </c:extLst>
            </c:dLbl>
            <c:dLbl>
              <c:idx val="4"/>
              <c:tx>
                <c:strRef>
                  <c:f>'C01A'!$F$83</c:f>
                  <c:strCache>
                    <c:ptCount val="1"/>
                    <c:pt idx="0">
                      <c:v>28.7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{CE35191F-83A7-44FB-B62C-3FA5F92FC086}</c15:txfldGUID>
                      <c15:f>'C01A'!$F$83</c15:f>
                      <c15:dlblFieldTableCache>
                        <c:ptCount val="1"/>
                        <c:pt idx="0">
                          <c:v>28.7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C38E-4E04-A704-9C3A37923925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'C01A'!$B$9:$F$9</c:f>
              <c:strCache>
                <c:ptCount val="5"/>
                <c:pt idx="0">
                  <c:v>2022 AC</c:v>
                </c:pt>
                <c:pt idx="1">
                  <c:v>2023 AC</c:v>
                </c:pt>
                <c:pt idx="2">
                  <c:v>2024 AC</c:v>
                </c:pt>
                <c:pt idx="3">
                  <c:v>2025 AC</c:v>
                </c:pt>
                <c:pt idx="4">
                  <c:v>2026 PL</c:v>
                </c:pt>
              </c:strCache>
            </c:strRef>
          </c:cat>
          <c:val>
            <c:numRef>
              <c:f>'C01A'!$B$47:$F$47</c:f>
              <c:numCache>
                <c:formatCode>General</c:formatCode>
                <c:ptCount val="5"/>
                <c:pt idx="0">
                  <c:v>0.14022787028921999</c:v>
                </c:pt>
                <c:pt idx="1">
                  <c:v>0.16476774758983351</c:v>
                </c:pt>
                <c:pt idx="2">
                  <c:v>0.21209465381244522</c:v>
                </c:pt>
                <c:pt idx="3">
                  <c:v>0.23400525854513585</c:v>
                </c:pt>
                <c:pt idx="4">
                  <c:v>0.25153374233128833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38E-4E04-A704-9C3A37923925}"/>
            </c:ext>
          </c:extLst>
        </c:ser>
        <c:ser>
          <c:idx val="2"/>
          <c:order val="2"/>
          <c:tx>
            <c:v>Training</c:v>
          </c:tx>
          <c:spPr>
            <a:solidFill>
              <a:srgbClr val="7F7F7F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Pt>
            <c:idx val="4"/>
            <c:invertIfNegative val="0"/>
            <c:bubble3D val="0"/>
            <c:spPr>
              <a:solidFill>
                <a:srgbClr val="7F7F7F"/>
              </a:solid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C38E-4E04-A704-9C3A37923925}"/>
              </c:ext>
            </c:extLst>
          </c:dPt>
          <c:dLbls>
            <c:dLbl>
              <c:idx val="0"/>
              <c:tx>
                <c:strRef>
                  <c:f>'C01A'!$B$84</c:f>
                  <c:strCache>
                    <c:ptCount val="1"/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{FA3E7258-A598-44F7-A159-93D9CEF794F2}</c15:txfldGUID>
                      <c15:f>'C01A'!$B$84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C38E-4E04-A704-9C3A37923925}"/>
                </c:ext>
              </c:extLst>
            </c:dLbl>
            <c:dLbl>
              <c:idx val="1"/>
              <c:tx>
                <c:strRef>
                  <c:f>'C01A'!$C$84</c:f>
                  <c:strCache>
                    <c:ptCount val="1"/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{5791134B-2610-45E3-97C3-A878FD55B83C}</c15:txfldGUID>
                      <c15:f>'C01A'!$C$84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C38E-4E04-A704-9C3A37923925}"/>
                </c:ext>
              </c:extLst>
            </c:dLbl>
            <c:dLbl>
              <c:idx val="2"/>
              <c:tx>
                <c:strRef>
                  <c:f>'C01A'!$D$84</c:f>
                  <c:strCache>
                    <c:ptCount val="1"/>
                    <c:pt idx="0">
                      <c:v>5.1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{36DC14BD-0CFF-4637-90F3-2F53DE6DD7BA}</c15:txfldGUID>
                      <c15:f>'C01A'!$D$84</c15:f>
                      <c15:dlblFieldTableCache>
                        <c:ptCount val="1"/>
                        <c:pt idx="0">
                          <c:v>5.1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C38E-4E04-A704-9C3A37923925}"/>
                </c:ext>
              </c:extLst>
            </c:dLbl>
            <c:dLbl>
              <c:idx val="3"/>
              <c:tx>
                <c:strRef>
                  <c:f>'C01A'!$E$84</c:f>
                  <c:strCache>
                    <c:ptCount val="1"/>
                    <c:pt idx="0">
                      <c:v>7.7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{137E89AD-3560-47F8-8616-53A2BC3A0293}</c15:txfldGUID>
                      <c15:f>'C01A'!$E$84</c15:f>
                      <c15:dlblFieldTableCache>
                        <c:ptCount val="1"/>
                        <c:pt idx="0">
                          <c:v>7.7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C38E-4E04-A704-9C3A37923925}"/>
                </c:ext>
              </c:extLst>
            </c:dLbl>
            <c:dLbl>
              <c:idx val="4"/>
              <c:tx>
                <c:strRef>
                  <c:f>'C01A'!$F$84</c:f>
                  <c:strCache>
                    <c:ptCount val="1"/>
                    <c:pt idx="0">
                      <c:v>8.6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{99949032-BB35-447E-A7E1-472A2F6682E0}</c15:txfldGUID>
                      <c15:f>'C01A'!$F$84</c15:f>
                      <c15:dlblFieldTableCache>
                        <c:ptCount val="1"/>
                        <c:pt idx="0">
                          <c:v>8.6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C38E-4E04-A704-9C3A37923925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'C01A'!$B$9:$F$9</c:f>
              <c:strCache>
                <c:ptCount val="5"/>
                <c:pt idx="0">
                  <c:v>2022 AC</c:v>
                </c:pt>
                <c:pt idx="1">
                  <c:v>2023 AC</c:v>
                </c:pt>
                <c:pt idx="2">
                  <c:v>2024 AC</c:v>
                </c:pt>
                <c:pt idx="3">
                  <c:v>2025 AC</c:v>
                </c:pt>
                <c:pt idx="4">
                  <c:v>2026 PL</c:v>
                </c:pt>
              </c:strCache>
            </c:strRef>
          </c:cat>
          <c:val>
            <c:numRef>
              <c:f>'C01A'!$B$48:$F$48</c:f>
              <c:numCache>
                <c:formatCode>General</c:formatCode>
                <c:ptCount val="5"/>
                <c:pt idx="0">
                  <c:v>7.8878177037686251E-3</c:v>
                </c:pt>
                <c:pt idx="1">
                  <c:v>2.5416301489921123E-2</c:v>
                </c:pt>
                <c:pt idx="2">
                  <c:v>4.4697633654688866E-2</c:v>
                </c:pt>
                <c:pt idx="3">
                  <c:v>6.7484662576687116E-2</c:v>
                </c:pt>
                <c:pt idx="4">
                  <c:v>7.5372480280455748E-2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38E-4E04-A704-9C3A37923925}"/>
            </c:ext>
          </c:extLst>
        </c:ser>
        <c:ser>
          <c:idx val="3"/>
          <c:order val="3"/>
          <c:tx>
            <c:v>Consulting</c:v>
          </c:tx>
          <c:spPr>
            <a:solidFill>
              <a:srgbClr val="BFBFBF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Pt>
            <c:idx val="4"/>
            <c:invertIfNegative val="0"/>
            <c:bubble3D val="0"/>
            <c:spPr>
              <a:solidFill>
                <a:srgbClr val="BFBFBF"/>
              </a:solid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8-C38E-4E04-A704-9C3A37923925}"/>
              </c:ext>
            </c:extLst>
          </c:dPt>
          <c:dLbls>
            <c:dLbl>
              <c:idx val="0"/>
              <c:tx>
                <c:strRef>
                  <c:f>'C01A'!$B$85</c:f>
                  <c:strCache>
                    <c:ptCount val="1"/>
                    <c:pt idx="0">
                      <c:v>22.4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{DC353D97-608E-464B-85B7-0396C7191DA0}</c15:txfldGUID>
                      <c15:f>'C01A'!$B$85</c15:f>
                      <c15:dlblFieldTableCache>
                        <c:ptCount val="1"/>
                        <c:pt idx="0">
                          <c:v>22.4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C38E-4E04-A704-9C3A37923925}"/>
                </c:ext>
              </c:extLst>
            </c:dLbl>
            <c:dLbl>
              <c:idx val="1"/>
              <c:tx>
                <c:strRef>
                  <c:f>'C01A'!$C$85</c:f>
                  <c:strCache>
                    <c:ptCount val="1"/>
                    <c:pt idx="0">
                      <c:v>22.4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{81CFFBC9-54F7-408A-8CAA-FE5B7F245110}</c15:txfldGUID>
                      <c15:f>'C01A'!$C$85</c15:f>
                      <c15:dlblFieldTableCache>
                        <c:ptCount val="1"/>
                        <c:pt idx="0">
                          <c:v>22.4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C38E-4E04-A704-9C3A37923925}"/>
                </c:ext>
              </c:extLst>
            </c:dLbl>
            <c:dLbl>
              <c:idx val="2"/>
              <c:tx>
                <c:strRef>
                  <c:f>'C01A'!$D$85</c:f>
                  <c:strCache>
                    <c:ptCount val="1"/>
                    <c:pt idx="0">
                      <c:v>25.3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{9777B441-8E80-4CF4-800A-897187A62E2E}</c15:txfldGUID>
                      <c15:f>'C01A'!$D$85</c15:f>
                      <c15:dlblFieldTableCache>
                        <c:ptCount val="1"/>
                        <c:pt idx="0">
                          <c:v>25.3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C38E-4E04-A704-9C3A37923925}"/>
                </c:ext>
              </c:extLst>
            </c:dLbl>
            <c:dLbl>
              <c:idx val="3"/>
              <c:tx>
                <c:strRef>
                  <c:f>'C01A'!$E$85</c:f>
                  <c:strCache>
                    <c:ptCount val="1"/>
                    <c:pt idx="0">
                      <c:v>22.4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{1E801750-8320-4C6C-B1F2-4B7EECD6FFAE}</c15:txfldGUID>
                      <c15:f>'C01A'!$E$85</c15:f>
                      <c15:dlblFieldTableCache>
                        <c:ptCount val="1"/>
                        <c:pt idx="0">
                          <c:v>22.4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C38E-4E04-A704-9C3A37923925}"/>
                </c:ext>
              </c:extLst>
            </c:dLbl>
            <c:dLbl>
              <c:idx val="4"/>
              <c:tx>
                <c:strRef>
                  <c:f>'C01A'!$F$85</c:f>
                  <c:strCache>
                    <c:ptCount val="1"/>
                    <c:pt idx="0">
                      <c:v>20.2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{2D6FE65A-C667-4B97-8639-E5178E72AF33}</c15:txfldGUID>
                      <c15:f>'C01A'!$F$85</c15:f>
                      <c15:dlblFieldTableCache>
                        <c:ptCount val="1"/>
                        <c:pt idx="0">
                          <c:v>20.2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C38E-4E04-A704-9C3A37923925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'C01A'!$B$9:$F$9</c:f>
              <c:strCache>
                <c:ptCount val="5"/>
                <c:pt idx="0">
                  <c:v>2022 AC</c:v>
                </c:pt>
                <c:pt idx="1">
                  <c:v>2023 AC</c:v>
                </c:pt>
                <c:pt idx="2">
                  <c:v>2024 AC</c:v>
                </c:pt>
                <c:pt idx="3">
                  <c:v>2025 AC</c:v>
                </c:pt>
                <c:pt idx="4">
                  <c:v>2026 PL</c:v>
                </c:pt>
              </c:strCache>
            </c:strRef>
          </c:cat>
          <c:val>
            <c:numRef>
              <c:f>'C01A'!$B$49:$F$49</c:f>
              <c:numCache>
                <c:formatCode>General</c:formatCode>
                <c:ptCount val="5"/>
                <c:pt idx="0">
                  <c:v>0.19631901840490798</c:v>
                </c:pt>
                <c:pt idx="1">
                  <c:v>0.19631901840490798</c:v>
                </c:pt>
                <c:pt idx="2">
                  <c:v>0.22173531989482911</c:v>
                </c:pt>
                <c:pt idx="3">
                  <c:v>0.19631901840490798</c:v>
                </c:pt>
                <c:pt idx="4">
                  <c:v>0.17703768624014024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C38E-4E04-A704-9C3A37923925}"/>
            </c:ext>
          </c:extLst>
        </c:ser>
        <c:ser>
          <c:idx val="4"/>
          <c:order val="4"/>
          <c:tx>
            <c:v>Other</c:v>
          </c:tx>
          <c:spPr>
            <a:solidFill>
              <a:srgbClr val="D9D9D9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Pt>
            <c:idx val="4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E-C38E-4E04-A704-9C3A37923925}"/>
              </c:ext>
            </c:extLst>
          </c:dPt>
          <c:dLbls>
            <c:dLbl>
              <c:idx val="0"/>
              <c:tx>
                <c:strRef>
                  <c:f>'C01A'!$B$86</c:f>
                  <c:strCache>
                    <c:ptCount val="1"/>
                    <c:pt idx="0">
                      <c:v>6.5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{25384770-39A0-49C4-9AD1-2109B6312DA4}</c15:txfldGUID>
                      <c15:f>'C01A'!$B$86</c15:f>
                      <c15:dlblFieldTableCache>
                        <c:ptCount val="1"/>
                        <c:pt idx="0">
                          <c:v>6.5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C38E-4E04-A704-9C3A37923925}"/>
                </c:ext>
              </c:extLst>
            </c:dLbl>
            <c:dLbl>
              <c:idx val="1"/>
              <c:tx>
                <c:strRef>
                  <c:f>'C01A'!$C$86</c:f>
                  <c:strCache>
                    <c:ptCount val="1"/>
                    <c:pt idx="0">
                      <c:v>3.9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{F5F224DA-5285-497C-83B8-9C171E44108F}</c15:txfldGUID>
                      <c15:f>'C01A'!$C$86</c15:f>
                      <c15:dlblFieldTableCache>
                        <c:ptCount val="1"/>
                        <c:pt idx="0">
                          <c:v>3.9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C38E-4E04-A704-9C3A37923925}"/>
                </c:ext>
              </c:extLst>
            </c:dLbl>
            <c:dLbl>
              <c:idx val="2"/>
              <c:tx>
                <c:strRef>
                  <c:f>'C01A'!$D$86</c:f>
                  <c:strCache>
                    <c:ptCount val="1"/>
                    <c:pt idx="0">
                      <c:v>5.2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{4D07BAE5-2B38-4B65-B7A5-107475FF8865}</c15:txfldGUID>
                      <c15:f>'C01A'!$D$86</c15:f>
                      <c15:dlblFieldTableCache>
                        <c:ptCount val="1"/>
                        <c:pt idx="0">
                          <c:v>5.2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C38E-4E04-A704-9C3A37923925}"/>
                </c:ext>
              </c:extLst>
            </c:dLbl>
            <c:dLbl>
              <c:idx val="3"/>
              <c:tx>
                <c:strRef>
                  <c:f>'C01A'!$E$86</c:f>
                  <c:strCache>
                    <c:ptCount val="1"/>
                    <c:pt idx="0">
                      <c:v>4.9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{096C0C9B-DC64-44CE-A4A6-BBD5AB8E7E42}</c15:txfldGUID>
                      <c15:f>'C01A'!$E$86</c15:f>
                      <c15:dlblFieldTableCache>
                        <c:ptCount val="1"/>
                        <c:pt idx="0">
                          <c:v>4.9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C38E-4E04-A704-9C3A37923925}"/>
                </c:ext>
              </c:extLst>
            </c:dLbl>
            <c:dLbl>
              <c:idx val="4"/>
              <c:tx>
                <c:strRef>
                  <c:f>'C01A'!$F$86</c:f>
                  <c:strCache>
                    <c:ptCount val="1"/>
                    <c:pt idx="0">
                      <c:v>7.3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{746AB673-0AF0-48FA-B64A-37BEECBB2DD2}</c15:txfldGUID>
                      <c15:f>'C01A'!$F$86</c15:f>
                      <c15:dlblFieldTableCache>
                        <c:ptCount val="1"/>
                        <c:pt idx="0">
                          <c:v>7.3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C38E-4E04-A704-9C3A37923925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'C01A'!$B$9:$F$9</c:f>
              <c:strCache>
                <c:ptCount val="5"/>
                <c:pt idx="0">
                  <c:v>2022 AC</c:v>
                </c:pt>
                <c:pt idx="1">
                  <c:v>2023 AC</c:v>
                </c:pt>
                <c:pt idx="2">
                  <c:v>2024 AC</c:v>
                </c:pt>
                <c:pt idx="3">
                  <c:v>2025 AC</c:v>
                </c:pt>
                <c:pt idx="4">
                  <c:v>2026 PL</c:v>
                </c:pt>
              </c:strCache>
            </c:strRef>
          </c:cat>
          <c:val>
            <c:numRef>
              <c:f>'C01A'!$B$50:$F$50</c:f>
              <c:numCache>
                <c:formatCode>General</c:formatCode>
                <c:ptCount val="5"/>
                <c:pt idx="0">
                  <c:v>5.696757230499562E-2</c:v>
                </c:pt>
                <c:pt idx="1">
                  <c:v>3.4180543382997371E-2</c:v>
                </c:pt>
                <c:pt idx="2">
                  <c:v>4.5574057843996499E-2</c:v>
                </c:pt>
                <c:pt idx="3">
                  <c:v>4.2944785276073622E-2</c:v>
                </c:pt>
                <c:pt idx="4">
                  <c:v>6.3978965819456612E-2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C38E-4E04-A704-9C3A37923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4"/>
        <c:overlap val="100"/>
        <c:axId val="1902446912"/>
        <c:axId val="1366731408"/>
      </c:barChart>
      <c:lineChart>
        <c:grouping val="standard"/>
        <c:varyColors val="0"/>
        <c:ser>
          <c:idx val="5"/>
          <c:order val="5"/>
          <c:tx>
            <c:v>Total</c:v>
          </c:tx>
          <c:spPr>
            <a:ln w="38100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 cmpd="sng" algn="ctr">
                  <a:solidFill>
                    <a:srgbClr val="4EA72E">
                      <a:shade val="76000"/>
                    </a:srgbClr>
                  </a:solidFill>
                  <a:prstDash val="solid"/>
                  <a:round/>
                </a14:hiddenLine>
              </a:ext>
            </a:extLst>
          </c:spPr>
          <c:marker>
            <c:symbol val="none"/>
          </c:marker>
          <c:dLbls>
            <c:dLbl>
              <c:idx val="0"/>
              <c:tx>
                <c:strRef>
                  <c:f>'C01A'!$B$87</c:f>
                  <c:strCache>
                    <c:ptCount val="1"/>
                    <c:pt idx="0">
                      <c:v>74.9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{53B93591-3855-4F13-81E7-356090EA0B9E}</c15:txfldGUID>
                      <c15:f>'C01A'!$B$87</c15:f>
                      <c15:dlblFieldTableCache>
                        <c:ptCount val="1"/>
                        <c:pt idx="0">
                          <c:v>74.9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C38E-4E04-A704-9C3A37923925}"/>
                </c:ext>
              </c:extLst>
            </c:dLbl>
            <c:dLbl>
              <c:idx val="1"/>
              <c:tx>
                <c:strRef>
                  <c:f>'C01A'!$C$87</c:f>
                  <c:strCache>
                    <c:ptCount val="1"/>
                    <c:pt idx="0">
                      <c:v>79.9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{831044DB-E177-4FC3-9005-3A47C3270607}</c15:txfldGUID>
                      <c15:f>'C01A'!$C$87</c15:f>
                      <c15:dlblFieldTableCache>
                        <c:ptCount val="1"/>
                        <c:pt idx="0">
                          <c:v>79.9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C38E-4E04-A704-9C3A37923925}"/>
                </c:ext>
              </c:extLst>
            </c:dLbl>
            <c:dLbl>
              <c:idx val="2"/>
              <c:tx>
                <c:strRef>
                  <c:f>'C01A'!$D$87</c:f>
                  <c:strCache>
                    <c:ptCount val="1"/>
                    <c:pt idx="0">
                      <c:v>100.6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{ECE57F6E-8DF6-49F7-8119-E2CE14DCE355}</c15:txfldGUID>
                      <c15:f>'C01A'!$D$87</c15:f>
                      <c15:dlblFieldTableCache>
                        <c:ptCount val="1"/>
                        <c:pt idx="0">
                          <c:v>100.6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C38E-4E04-A704-9C3A37923925}"/>
                </c:ext>
              </c:extLst>
            </c:dLbl>
            <c:dLbl>
              <c:idx val="3"/>
              <c:tx>
                <c:strRef>
                  <c:f>'C01A'!$E$87</c:f>
                  <c:strCache>
                    <c:ptCount val="1"/>
                    <c:pt idx="0">
                      <c:v>101.9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{A44AEFF1-6472-411F-B896-0CEA5EDE4F48}</c15:txfldGUID>
                      <c15:f>'C01A'!$E$87</c15:f>
                      <c15:dlblFieldTableCache>
                        <c:ptCount val="1"/>
                        <c:pt idx="0">
                          <c:v>101.9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C38E-4E04-A704-9C3A37923925}"/>
                </c:ext>
              </c:extLst>
            </c:dLbl>
            <c:dLbl>
              <c:idx val="4"/>
              <c:tx>
                <c:strRef>
                  <c:f>'C01A'!$F$87</c:f>
                  <c:strCache>
                    <c:ptCount val="1"/>
                    <c:pt idx="0">
                      <c:v>114.1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{B123E7B9-8D8D-4290-A7DB-A9F4A100CCA4}</c15:txfldGUID>
                      <c15:f>'C01A'!$F$87</c15:f>
                      <c15:dlblFieldTableCache>
                        <c:ptCount val="1"/>
                        <c:pt idx="0">
                          <c:v>114.1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C38E-4E04-A704-9C3A37923925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'C01A'!$B$9:$F$9</c:f>
              <c:strCache>
                <c:ptCount val="5"/>
                <c:pt idx="0">
                  <c:v>2022 AC</c:v>
                </c:pt>
                <c:pt idx="1">
                  <c:v>2023 AC</c:v>
                </c:pt>
                <c:pt idx="2">
                  <c:v>2024 AC</c:v>
                </c:pt>
                <c:pt idx="3">
                  <c:v>2025 AC</c:v>
                </c:pt>
                <c:pt idx="4">
                  <c:v>2026 PL</c:v>
                </c:pt>
              </c:strCache>
            </c:strRef>
          </c:cat>
          <c:val>
            <c:numRef>
              <c:f>'C01A'!$B$51:$F$51</c:f>
              <c:numCache>
                <c:formatCode>General</c:formatCode>
                <c:ptCount val="5"/>
                <c:pt idx="0">
                  <c:v>0.65644171779141114</c:v>
                </c:pt>
                <c:pt idx="1">
                  <c:v>0.7002629272567924</c:v>
                </c:pt>
                <c:pt idx="2">
                  <c:v>0.88168273444347067</c:v>
                </c:pt>
                <c:pt idx="3">
                  <c:v>0.8930762489044699</c:v>
                </c:pt>
                <c:pt idx="4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F-C38E-4E04-A704-9C3A37923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2446912"/>
        <c:axId val="1366731408"/>
      </c:lineChart>
      <c:catAx>
        <c:axId val="1902446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66731408"/>
        <c:crosses val="autoZero"/>
        <c:auto val="1"/>
        <c:lblAlgn val="ctr"/>
        <c:lblOffset val="100"/>
        <c:noMultiLvlLbl val="0"/>
      </c:catAx>
      <c:valAx>
        <c:axId val="1366731408"/>
        <c:scaling>
          <c:orientation val="minMax"/>
          <c:max val="1.0517090271691498"/>
          <c:min val="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902446912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FF"/>
    </a:solidFill>
    <a:ln w="12700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>
                <a:latin typeface="Arial"/>
                <a:ea typeface="Arial"/>
                <a:cs typeface="Arial"/>
              </a:defRPr>
            </a:pPr>
            <a:r>
              <a:rPr lang="en-US"/>
              <a:t>By industry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Public sector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'C01A'!$B$90</c:f>
                  <c:strCache>
                    <c:ptCount val="1"/>
                    <c:pt idx="0">
                      <c:v>35.3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{8D30A778-C6FE-4A7F-83CB-46C6CC784F80}</c15:txfldGUID>
                      <c15:f>'C01A'!$B$90</c15:f>
                      <c15:dlblFieldTableCache>
                        <c:ptCount val="1"/>
                        <c:pt idx="0">
                          <c:v>35.3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BC20-446C-B1D8-8079026AD99A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'C01A'!$B$17</c:f>
              <c:strCache>
                <c:ptCount val="1"/>
                <c:pt idx="0">
                  <c:v>2025 AC</c:v>
                </c:pt>
              </c:strCache>
            </c:strRef>
          </c:cat>
          <c:val>
            <c:numRef>
              <c:f>'C01A'!$B$54</c:f>
              <c:numCache>
                <c:formatCode>General</c:formatCode>
                <c:ptCount val="1"/>
                <c:pt idx="0">
                  <c:v>0.30937773882559155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20-446C-B1D8-8079026AD99A}"/>
            </c:ext>
          </c:extLst>
        </c:ser>
        <c:ser>
          <c:idx val="1"/>
          <c:order val="1"/>
          <c:tx>
            <c:v>Finance industry</c:v>
          </c:tx>
          <c:spPr>
            <a:solidFill>
              <a:srgbClr val="595959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'C01A'!$B$91</c:f>
                  <c:strCache>
                    <c:ptCount val="1"/>
                    <c:pt idx="0">
                      <c:v>19.8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{CD16FB7D-B217-4EE0-9A17-7C75BFFB3F6F}</c15:txfldGUID>
                      <c15:f>'C01A'!$B$91</c15:f>
                      <c15:dlblFieldTableCache>
                        <c:ptCount val="1"/>
                        <c:pt idx="0">
                          <c:v>19.8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BC20-446C-B1D8-8079026AD99A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'C01A'!$B$17</c:f>
              <c:strCache>
                <c:ptCount val="1"/>
                <c:pt idx="0">
                  <c:v>2025 AC</c:v>
                </c:pt>
              </c:strCache>
            </c:strRef>
          </c:cat>
          <c:val>
            <c:numRef>
              <c:f>'C01A'!$B$55</c:f>
              <c:numCache>
                <c:formatCode>General</c:formatCode>
                <c:ptCount val="1"/>
                <c:pt idx="0">
                  <c:v>0.17353198948290974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20-446C-B1D8-8079026AD99A}"/>
            </c:ext>
          </c:extLst>
        </c:ser>
        <c:ser>
          <c:idx val="2"/>
          <c:order val="2"/>
          <c:tx>
            <c:v>Consumer goods</c:v>
          </c:tx>
          <c:spPr>
            <a:solidFill>
              <a:srgbClr val="7F7F7F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'C01A'!$B$92</c:f>
                  <c:strCache>
                    <c:ptCount val="1"/>
                    <c:pt idx="0">
                      <c:v>14.3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{68F28C33-693F-46DA-A050-E4A16CB18CE3}</c15:txfldGUID>
                      <c15:f>'C01A'!$B$92</c15:f>
                      <c15:dlblFieldTableCache>
                        <c:ptCount val="1"/>
                        <c:pt idx="0">
                          <c:v>14.3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BC20-446C-B1D8-8079026AD99A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'C01A'!$B$17</c:f>
              <c:strCache>
                <c:ptCount val="1"/>
                <c:pt idx="0">
                  <c:v>2025 AC</c:v>
                </c:pt>
              </c:strCache>
            </c:strRef>
          </c:cat>
          <c:val>
            <c:numRef>
              <c:f>'C01A'!$B$56</c:f>
              <c:numCache>
                <c:formatCode>General</c:formatCode>
                <c:ptCount val="1"/>
                <c:pt idx="0">
                  <c:v>0.12532865907099036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20-446C-B1D8-8079026AD99A}"/>
            </c:ext>
          </c:extLst>
        </c:ser>
        <c:ser>
          <c:idx val="3"/>
          <c:order val="3"/>
          <c:tx>
            <c:v>Retail</c:v>
          </c:tx>
          <c:spPr>
            <a:solidFill>
              <a:srgbClr val="A6A6A6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'C01A'!$B$93</c:f>
                  <c:strCache>
                    <c:ptCount val="1"/>
                    <c:pt idx="0">
                      <c:v>15.9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{0D2A02CA-B36F-4288-896A-02EA102215EE}</c15:txfldGUID>
                      <c15:f>'C01A'!$B$93</c15:f>
                      <c15:dlblFieldTableCache>
                        <c:ptCount val="1"/>
                        <c:pt idx="0">
                          <c:v>15.9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BC20-446C-B1D8-8079026AD99A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'C01A'!$B$17</c:f>
              <c:strCache>
                <c:ptCount val="1"/>
                <c:pt idx="0">
                  <c:v>2025 AC</c:v>
                </c:pt>
              </c:strCache>
            </c:strRef>
          </c:cat>
          <c:val>
            <c:numRef>
              <c:f>'C01A'!$B$57</c:f>
              <c:numCache>
                <c:formatCode>General</c:formatCode>
                <c:ptCount val="1"/>
                <c:pt idx="0">
                  <c:v>0.13935144609991237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C20-446C-B1D8-8079026AD99A}"/>
            </c:ext>
          </c:extLst>
        </c:ser>
        <c:ser>
          <c:idx val="4"/>
          <c:order val="4"/>
          <c:tx>
            <c:v>Engineering</c:v>
          </c:tx>
          <c:spPr>
            <a:solidFill>
              <a:srgbClr val="BFBFBF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'C01A'!$B$94</c:f>
                  <c:strCache>
                    <c:ptCount val="1"/>
                    <c:pt idx="0">
                      <c:v>7.4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{806F7A41-55A6-4956-8B62-7411C2AE2403}</c15:txfldGUID>
                      <c15:f>'C01A'!$B$94</c15:f>
                      <c15:dlblFieldTableCache>
                        <c:ptCount val="1"/>
                        <c:pt idx="0">
                          <c:v>7.4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BC20-446C-B1D8-8079026AD99A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'C01A'!$B$17</c:f>
              <c:strCache>
                <c:ptCount val="1"/>
                <c:pt idx="0">
                  <c:v>2025 AC</c:v>
                </c:pt>
              </c:strCache>
            </c:strRef>
          </c:cat>
          <c:val>
            <c:numRef>
              <c:f>'C01A'!$B$58</c:f>
              <c:numCache>
                <c:formatCode>General</c:formatCode>
                <c:ptCount val="1"/>
                <c:pt idx="0">
                  <c:v>6.4855390008764252E-2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C20-446C-B1D8-8079026AD99A}"/>
            </c:ext>
          </c:extLst>
        </c:ser>
        <c:ser>
          <c:idx val="5"/>
          <c:order val="5"/>
          <c:tx>
            <c:v>Other</c:v>
          </c:tx>
          <c:spPr>
            <a:solidFill>
              <a:srgbClr val="D9D9D9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'C01A'!$B$95</c:f>
                  <c:strCache>
                    <c:ptCount val="1"/>
                    <c:pt idx="0">
                      <c:v>9.2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{15402178-3D9E-4B4C-B156-F1F85D7C3F62}</c15:txfldGUID>
                      <c15:f>'C01A'!$B$95</c15:f>
                      <c15:dlblFieldTableCache>
                        <c:ptCount val="1"/>
                        <c:pt idx="0">
                          <c:v>9.2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BC20-446C-B1D8-8079026AD99A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'C01A'!$B$17</c:f>
              <c:strCache>
                <c:ptCount val="1"/>
                <c:pt idx="0">
                  <c:v>2025 AC</c:v>
                </c:pt>
              </c:strCache>
            </c:strRef>
          </c:cat>
          <c:val>
            <c:numRef>
              <c:f>'C01A'!$B$59</c:f>
              <c:numCache>
                <c:formatCode>General</c:formatCode>
                <c:ptCount val="1"/>
                <c:pt idx="0">
                  <c:v>8.0631025416301488E-2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C20-446C-B1D8-8079026AD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4"/>
        <c:overlap val="100"/>
        <c:axId val="1902443200"/>
        <c:axId val="1366752048"/>
      </c:barChart>
      <c:lineChart>
        <c:grouping val="standard"/>
        <c:varyColors val="0"/>
        <c:ser>
          <c:idx val="6"/>
          <c:order val="6"/>
          <c:tx>
            <c:v>Total</c:v>
          </c:tx>
          <c:spPr>
            <a:ln w="38100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 cmpd="sng" algn="ctr">
                  <a:solidFill>
                    <a:srgbClr val="156082">
                      <a:tint val="77000"/>
                    </a:srgbClr>
                  </a:solidFill>
                  <a:prstDash val="solid"/>
                  <a:round/>
                </a14:hiddenLine>
              </a:ext>
            </a:extLst>
          </c:spPr>
          <c:marker>
            <c:symbol val="none"/>
          </c:marker>
          <c:dLbls>
            <c:dLbl>
              <c:idx val="0"/>
              <c:tx>
                <c:strRef>
                  <c:f>'C01A'!$B$96</c:f>
                  <c:strCache>
                    <c:ptCount val="1"/>
                    <c:pt idx="0">
                      <c:v>101.9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{96566091-4A8C-47B8-9F54-DC6E726EA6E9}</c15:txfldGUID>
                      <c15:f>'C01A'!$B$96</c15:f>
                      <c15:dlblFieldTableCache>
                        <c:ptCount val="1"/>
                        <c:pt idx="0">
                          <c:v>101.9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BC20-446C-B1D8-8079026AD99A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'C01A'!$B$17</c:f>
              <c:strCache>
                <c:ptCount val="1"/>
                <c:pt idx="0">
                  <c:v>2025 AC</c:v>
                </c:pt>
              </c:strCache>
            </c:strRef>
          </c:cat>
          <c:val>
            <c:numRef>
              <c:f>'C01A'!$B$60</c:f>
              <c:numCache>
                <c:formatCode>General</c:formatCode>
                <c:ptCount val="1"/>
                <c:pt idx="0">
                  <c:v>0.8930762489044699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BC20-446C-B1D8-8079026AD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2443200"/>
        <c:axId val="1366752048"/>
      </c:lineChart>
      <c:catAx>
        <c:axId val="1902443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66752048"/>
        <c:crosses val="autoZero"/>
        <c:auto val="1"/>
        <c:lblAlgn val="ctr"/>
        <c:lblOffset val="100"/>
        <c:noMultiLvlLbl val="0"/>
      </c:catAx>
      <c:valAx>
        <c:axId val="1366752048"/>
        <c:scaling>
          <c:orientation val="minMax"/>
          <c:max val="1.0517090271691498"/>
          <c:min val="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902443200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FF"/>
    </a:solidFill>
    <a:ln w="12700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>
                <a:latin typeface="Arial"/>
                <a:ea typeface="Arial"/>
                <a:cs typeface="Arial"/>
              </a:defRPr>
            </a:pPr>
            <a:r>
              <a:rPr lang="en-US"/>
              <a:t>By region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USA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'C01A'!$B$99</c:f>
                  <c:strCache>
                    <c:ptCount val="1"/>
                    <c:pt idx="0">
                      <c:v>32.5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{7848FBE4-8134-4604-BA8C-F2539074D241}</c15:txfldGUID>
                      <c15:f>'C01A'!$B$99</c15:f>
                      <c15:dlblFieldTableCache>
                        <c:ptCount val="1"/>
                        <c:pt idx="0">
                          <c:v>32.5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692A-40CA-898A-E966EE68A053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'C01A'!$B$26</c:f>
              <c:strCache>
                <c:ptCount val="1"/>
                <c:pt idx="0">
                  <c:v>2025 AC</c:v>
                </c:pt>
              </c:strCache>
            </c:strRef>
          </c:cat>
          <c:val>
            <c:numRef>
              <c:f>'C01A'!$B$63</c:f>
              <c:numCache>
                <c:formatCode>General</c:formatCode>
                <c:ptCount val="1"/>
                <c:pt idx="0">
                  <c:v>0.28483786152497809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2A-40CA-898A-E966EE68A053}"/>
            </c:ext>
          </c:extLst>
        </c:ser>
        <c:ser>
          <c:idx val="1"/>
          <c:order val="1"/>
          <c:tx>
            <c:v>Germany</c:v>
          </c:tx>
          <c:spPr>
            <a:solidFill>
              <a:srgbClr val="595959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'C01A'!$B$100</c:f>
                  <c:strCache>
                    <c:ptCount val="1"/>
                    <c:pt idx="0">
                      <c:v>17.7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{18BBFFBE-F96C-4F54-80FA-EDD35FE316A0}</c15:txfldGUID>
                      <c15:f>'C01A'!$B$100</c15:f>
                      <c15:dlblFieldTableCache>
                        <c:ptCount val="1"/>
                        <c:pt idx="0">
                          <c:v>17.7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692A-40CA-898A-E966EE68A053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'C01A'!$B$26</c:f>
              <c:strCache>
                <c:ptCount val="1"/>
                <c:pt idx="0">
                  <c:v>2025 AC</c:v>
                </c:pt>
              </c:strCache>
            </c:strRef>
          </c:cat>
          <c:val>
            <c:numRef>
              <c:f>'C01A'!$B$64</c:f>
              <c:numCache>
                <c:formatCode>General</c:formatCode>
                <c:ptCount val="1"/>
                <c:pt idx="0">
                  <c:v>0.15512708150744961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2A-40CA-898A-E966EE68A053}"/>
            </c:ext>
          </c:extLst>
        </c:ser>
        <c:ser>
          <c:idx val="2"/>
          <c:order val="2"/>
          <c:tx>
            <c:v>Japan</c:v>
          </c:tx>
          <c:spPr>
            <a:solidFill>
              <a:srgbClr val="7F7F7F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'C01A'!$B$101</c:f>
                  <c:strCache>
                    <c:ptCount val="1"/>
                    <c:pt idx="0">
                      <c:v>12.4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{45F4D5E5-64A5-483E-83BE-8CAD00E2D1EF}</c15:txfldGUID>
                      <c15:f>'C01A'!$B$101</c15:f>
                      <c15:dlblFieldTableCache>
                        <c:ptCount val="1"/>
                        <c:pt idx="0">
                          <c:v>12.4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692A-40CA-898A-E966EE68A053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'C01A'!$B$26</c:f>
              <c:strCache>
                <c:ptCount val="1"/>
                <c:pt idx="0">
                  <c:v>2025 AC</c:v>
                </c:pt>
              </c:strCache>
            </c:strRef>
          </c:cat>
          <c:val>
            <c:numRef>
              <c:f>'C01A'!$B$65</c:f>
              <c:numCache>
                <c:formatCode>General</c:formatCode>
                <c:ptCount val="1"/>
                <c:pt idx="0">
                  <c:v>0.1086765994741455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2A-40CA-898A-E966EE68A053}"/>
            </c:ext>
          </c:extLst>
        </c:ser>
        <c:ser>
          <c:idx val="3"/>
          <c:order val="3"/>
          <c:tx>
            <c:v>Rest of Europe</c:v>
          </c:tx>
          <c:spPr>
            <a:solidFill>
              <a:srgbClr val="BFBFBF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'C01A'!$B$102</c:f>
                  <c:strCache>
                    <c:ptCount val="1"/>
                    <c:pt idx="0">
                      <c:v>10.7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{BBB05AFC-7176-4A55-8416-21CB3A341E05}</c15:txfldGUID>
                      <c15:f>'C01A'!$B$102</c15:f>
                      <c15:dlblFieldTableCache>
                        <c:ptCount val="1"/>
                        <c:pt idx="0">
                          <c:v>10.7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692A-40CA-898A-E966EE68A053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'C01A'!$B$26</c:f>
              <c:strCache>
                <c:ptCount val="1"/>
                <c:pt idx="0">
                  <c:v>2025 AC</c:v>
                </c:pt>
              </c:strCache>
            </c:strRef>
          </c:cat>
          <c:val>
            <c:numRef>
              <c:f>'C01A'!$B$66</c:f>
              <c:numCache>
                <c:formatCode>General</c:formatCode>
                <c:ptCount val="1"/>
                <c:pt idx="0">
                  <c:v>9.3777388255915861E-2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92A-40CA-898A-E966EE68A053}"/>
            </c:ext>
          </c:extLst>
        </c:ser>
        <c:ser>
          <c:idx val="4"/>
          <c:order val="4"/>
          <c:tx>
            <c:v>Rest of World</c:v>
          </c:tx>
          <c:spPr>
            <a:solidFill>
              <a:srgbClr val="D9D9D9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'C01A'!$B$103</c:f>
                  <c:strCache>
                    <c:ptCount val="1"/>
                    <c:pt idx="0">
                      <c:v>28.6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{408CBE18-E3C6-4682-8977-4F1668E76855}</c15:txfldGUID>
                      <c15:f>'C01A'!$B$103</c15:f>
                      <c15:dlblFieldTableCache>
                        <c:ptCount val="1"/>
                        <c:pt idx="0">
                          <c:v>28.6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692A-40CA-898A-E966EE68A053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'C01A'!$B$26</c:f>
              <c:strCache>
                <c:ptCount val="1"/>
                <c:pt idx="0">
                  <c:v>2025 AC</c:v>
                </c:pt>
              </c:strCache>
            </c:strRef>
          </c:cat>
          <c:val>
            <c:numRef>
              <c:f>'C01A'!$B$67</c:f>
              <c:numCache>
                <c:formatCode>General</c:formatCode>
                <c:ptCount val="1"/>
                <c:pt idx="0">
                  <c:v>0.25065731814198072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92A-40CA-898A-E966EE68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4"/>
        <c:overlap val="100"/>
        <c:axId val="23016064"/>
        <c:axId val="1366682928"/>
      </c:barChart>
      <c:lineChart>
        <c:grouping val="standard"/>
        <c:varyColors val="0"/>
        <c:ser>
          <c:idx val="5"/>
          <c:order val="5"/>
          <c:tx>
            <c:v>Total</c:v>
          </c:tx>
          <c:spPr>
            <a:ln w="38100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 cmpd="sng" algn="ctr">
                  <a:solidFill>
                    <a:srgbClr val="4EA72E">
                      <a:shade val="76000"/>
                    </a:srgbClr>
                  </a:solidFill>
                  <a:prstDash val="solid"/>
                  <a:round/>
                </a14:hiddenLine>
              </a:ext>
            </a:extLst>
          </c:spPr>
          <c:marker>
            <c:symbol val="none"/>
          </c:marker>
          <c:dLbls>
            <c:dLbl>
              <c:idx val="0"/>
              <c:tx>
                <c:strRef>
                  <c:f>'C01A'!$B$104</c:f>
                  <c:strCache>
                    <c:ptCount val="1"/>
                    <c:pt idx="0">
                      <c:v>101.9</c:v>
                    </c:pt>
                  </c:strCache>
                </c:strRef>
              </c:tx>
              <c:numFmt formatCode="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{6EC6A03B-1F50-4A3B-B35A-D0F88E40848F}</c15:txfldGUID>
                      <c15:f>'C01A'!$B$104</c15:f>
                      <c15:dlblFieldTableCache>
                        <c:ptCount val="1"/>
                        <c:pt idx="0">
                          <c:v>101.9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692A-40CA-898A-E966EE68A053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'C01A'!$B$26</c:f>
              <c:strCache>
                <c:ptCount val="1"/>
                <c:pt idx="0">
                  <c:v>2025 AC</c:v>
                </c:pt>
              </c:strCache>
            </c:strRef>
          </c:cat>
          <c:val>
            <c:numRef>
              <c:f>'C01A'!$B$68</c:f>
              <c:numCache>
                <c:formatCode>General</c:formatCode>
                <c:ptCount val="1"/>
                <c:pt idx="0">
                  <c:v>0.8930762489044699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92A-40CA-898A-E966EE68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6064"/>
        <c:axId val="1366682928"/>
      </c:lineChart>
      <c:catAx>
        <c:axId val="2301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66682928"/>
        <c:crosses val="autoZero"/>
        <c:auto val="1"/>
        <c:lblAlgn val="ctr"/>
        <c:lblOffset val="100"/>
        <c:noMultiLvlLbl val="0"/>
      </c:catAx>
      <c:valAx>
        <c:axId val="1366682928"/>
        <c:scaling>
          <c:orientation val="minMax"/>
          <c:max val="1.0517090271691498"/>
          <c:min val="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23016064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FF"/>
    </a:solidFill>
    <a:ln w="12700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v>Direct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'C02A'!$B$44</c:f>
                  <c:strCache>
                    <c:ptCount val="1"/>
                    <c:pt idx="0">
                      <c:v> 172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{4BC271F4-B98C-4344-BC01-540F311605B1}</c15:txfldGUID>
                      <c15:f>'C02A'!$B$44</c15:f>
                      <c15:dlblFieldTableCache>
                        <c:ptCount val="1"/>
                        <c:pt idx="0">
                          <c:v> 172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B7B9-402F-A124-E4E609A6BB56}"/>
                </c:ext>
              </c:extLst>
            </c:dLbl>
            <c:dLbl>
              <c:idx val="1"/>
              <c:tx>
                <c:strRef>
                  <c:f>'C02A'!$C$44</c:f>
                  <c:strCache>
                    <c:ptCount val="1"/>
                    <c:pt idx="0">
                      <c:v> 160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{7BA4A0B5-EB7E-4B26-80FC-915126864D05}</c15:txfldGUID>
                      <c15:f>'C02A'!$C$44</c15:f>
                      <c15:dlblFieldTableCache>
                        <c:ptCount val="1"/>
                        <c:pt idx="0">
                          <c:v> 160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B7B9-402F-A124-E4E609A6BB56}"/>
                </c:ext>
              </c:extLst>
            </c:dLbl>
            <c:dLbl>
              <c:idx val="2"/>
              <c:tx>
                <c:strRef>
                  <c:f>'C02A'!$D$44</c:f>
                  <c:strCache>
                    <c:ptCount val="1"/>
                    <c:pt idx="0">
                      <c:v> 102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{B8624C9D-2D5E-40F6-8C57-0F0BF83E5CAB}</c15:txfldGUID>
                      <c15:f>'C02A'!$D$44</c15:f>
                      <c15:dlblFieldTableCache>
                        <c:ptCount val="1"/>
                        <c:pt idx="0">
                          <c:v> 102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B7B9-402F-A124-E4E609A6BB56}"/>
                </c:ext>
              </c:extLst>
            </c:dLbl>
            <c:dLbl>
              <c:idx val="3"/>
              <c:tx>
                <c:strRef>
                  <c:f>'C02A'!$E$44</c:f>
                  <c:strCache>
                    <c:ptCount val="1"/>
                    <c:pt idx="0">
                      <c:v> 178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{880F2D7E-75EF-4C0A-9539-0A20102072EE}</c15:txfldGUID>
                      <c15:f>'C02A'!$E$44</c15:f>
                      <c15:dlblFieldTableCache>
                        <c:ptCount val="1"/>
                        <c:pt idx="0">
                          <c:v> 178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B7B9-402F-A124-E4E609A6BB56}"/>
                </c:ext>
              </c:extLst>
            </c:dLbl>
            <c:dLbl>
              <c:idx val="4"/>
              <c:tx>
                <c:strRef>
                  <c:f>'C02A'!$F$44</c:f>
                  <c:strCache>
                    <c:ptCount val="1"/>
                    <c:pt idx="0">
                      <c:v> 79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{A50B2CE0-E0E7-4EAD-A1DB-8DE149F79C6D}</c15:txfldGUID>
                      <c15:f>'C02A'!$F$44</c15:f>
                      <c15:dlblFieldTableCache>
                        <c:ptCount val="1"/>
                        <c:pt idx="0">
                          <c:v> 79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B7B9-402F-A124-E4E609A6BB56}"/>
                </c:ext>
              </c:extLst>
            </c:dLbl>
            <c:dLbl>
              <c:idx val="5"/>
              <c:tx>
                <c:strRef>
                  <c:f>'C02A'!$G$44</c:f>
                  <c:strCache>
                    <c:ptCount val="1"/>
                    <c:pt idx="0">
                      <c:v> 87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{897F52A9-856F-4136-B027-E6ED98DDA60D}</c15:txfldGUID>
                      <c15:f>'C02A'!$G$44</c15:f>
                      <c15:dlblFieldTableCache>
                        <c:ptCount val="1"/>
                        <c:pt idx="0">
                          <c:v> 87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B7B9-402F-A124-E4E609A6BB56}"/>
                </c:ext>
              </c:extLst>
            </c:dLbl>
            <c:dLbl>
              <c:idx val="6"/>
              <c:tx>
                <c:strRef>
                  <c:f>'C02A'!$H$44</c:f>
                  <c:strCache>
                    <c:ptCount val="1"/>
                    <c:pt idx="0">
                      <c:v> 83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{3331080C-DC79-47AB-91F0-C3BF2B04D1C4}</c15:txfldGUID>
                      <c15:f>'C02A'!$H$44</c15:f>
                      <c15:dlblFieldTableCache>
                        <c:ptCount val="1"/>
                        <c:pt idx="0">
                          <c:v> 83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B7B9-402F-A124-E4E609A6BB56}"/>
                </c:ext>
              </c:extLst>
            </c:dLbl>
            <c:dLbl>
              <c:idx val="7"/>
              <c:tx>
                <c:strRef>
                  <c:f>'C02A'!$I$44</c:f>
                  <c:strCache>
                    <c:ptCount val="1"/>
                    <c:pt idx="0">
                      <c:v> 61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{FCA8E3F5-9EA3-48D3-BD68-95609942F87F}</c15:txfldGUID>
                      <c15:f>'C02A'!$I$44</c15:f>
                      <c15:dlblFieldTableCache>
                        <c:ptCount val="1"/>
                        <c:pt idx="0">
                          <c:v> 61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B7B9-402F-A124-E4E609A6BB56}"/>
                </c:ext>
              </c:extLst>
            </c:dLbl>
            <c:dLbl>
              <c:idx val="8"/>
              <c:tx>
                <c:strRef>
                  <c:f>'C02A'!$J$44</c:f>
                  <c:strCache>
                    <c:ptCount val="1"/>
                    <c:pt idx="0">
                      <c:v> 42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{758272F8-3BFD-4819-9EB5-C3B1A72921E7}</c15:txfldGUID>
                      <c15:f>'C02A'!$J$44</c15:f>
                      <c15:dlblFieldTableCache>
                        <c:ptCount val="1"/>
                        <c:pt idx="0">
                          <c:v> 42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B7B9-402F-A124-E4E609A6BB56}"/>
                </c:ext>
              </c:extLst>
            </c:dLbl>
            <c:dLbl>
              <c:idx val="9"/>
              <c:tx>
                <c:strRef>
                  <c:f>'C02A'!$K$44</c:f>
                  <c:strCache>
                    <c:ptCount val="1"/>
                    <c:pt idx="0">
                      <c:v> 56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{2836E36C-ECBC-4302-97FD-765D3C1A8648}</c15:txfldGUID>
                      <c15:f>'C02A'!$K$44</c15:f>
                      <c15:dlblFieldTableCache>
                        <c:ptCount val="1"/>
                        <c:pt idx="0">
                          <c:v> 56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B7B9-402F-A124-E4E609A6BB56}"/>
                </c:ext>
              </c:extLst>
            </c:dLbl>
            <c:dLbl>
              <c:idx val="10"/>
              <c:tx>
                <c:strRef>
                  <c:f>'C02A'!$L$44</c:f>
                  <c:strCache>
                    <c:ptCount val="1"/>
                    <c:pt idx="0">
                      <c:v> 48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{C3507754-1AFB-419E-B664-1E3BF4CFF9BA}</c15:txfldGUID>
                      <c15:f>'C02A'!$L$44</c15:f>
                      <c15:dlblFieldTableCache>
                        <c:ptCount val="1"/>
                        <c:pt idx="0">
                          <c:v> 48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B7B9-402F-A124-E4E609A6BB56}"/>
                </c:ext>
              </c:extLst>
            </c:dLbl>
            <c:dLbl>
              <c:idx val="11"/>
              <c:tx>
                <c:strRef>
                  <c:f>'C02A'!$M$44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{06663F75-671C-42C1-A231-FF34F35C276C}</c15:txfldGUID>
                      <c15:f>'C02A'!$M$44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B7B9-402F-A124-E4E609A6BB56}"/>
                </c:ext>
              </c:extLst>
            </c:dLbl>
            <c:dLbl>
              <c:idx val="12"/>
              <c:tx>
                <c:strRef>
                  <c:f>'C02A'!$N$44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{C2E75213-74FF-422C-AEB8-BD6480355F29}</c15:txfldGUID>
                      <c15:f>'C02A'!$N$44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B7B9-402F-A124-E4E609A6BB56}"/>
                </c:ext>
              </c:extLst>
            </c:dLbl>
            <c:dLbl>
              <c:idx val="13"/>
              <c:tx>
                <c:strRef>
                  <c:f>'C02A'!$O$44</c:f>
                  <c:strCache>
                    <c:ptCount val="1"/>
                    <c:pt idx="0">
                      <c:v> 41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{866B797C-0B94-4E44-BE81-898F8FE2CE06}</c15:txfldGUID>
                      <c15:f>'C02A'!$O$44</c15:f>
                      <c15:dlblFieldTableCache>
                        <c:ptCount val="1"/>
                        <c:pt idx="0">
                          <c:v> 41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B7B9-402F-A124-E4E609A6BB56}"/>
                </c:ext>
              </c:extLst>
            </c:dLbl>
            <c:dLbl>
              <c:idx val="14"/>
              <c:tx>
                <c:strRef>
                  <c:f>'C02A'!$Q$44</c:f>
                  <c:strCache>
                    <c:ptCount val="1"/>
                    <c:pt idx="0">
                      <c:v> 82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{58263A72-AA4C-49DD-919C-C16CA3120871}</c15:txfldGUID>
                      <c15:f>'C02A'!$Q$44</c15:f>
                      <c15:dlblFieldTableCache>
                        <c:ptCount val="1"/>
                        <c:pt idx="0">
                          <c:v> 82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B7B9-402F-A124-E4E609A6BB56}"/>
                </c:ext>
              </c:extLst>
            </c:dLbl>
            <c:dLbl>
              <c:idx val="15"/>
              <c:tx>
                <c:strRef>
                  <c:f>'C02A'!$R$44</c:f>
                  <c:strCache>
                    <c:ptCount val="1"/>
                    <c:pt idx="0">
                      <c:v> 52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{B104214D-D035-451D-97C8-EDF02E7ADF29}</c15:txfldGUID>
                      <c15:f>'C02A'!$R$44</c15:f>
                      <c15:dlblFieldTableCache>
                        <c:ptCount val="1"/>
                        <c:pt idx="0">
                          <c:v> 52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B7B9-402F-A124-E4E609A6BB56}"/>
                </c:ext>
              </c:extLst>
            </c:dLbl>
            <c:dLbl>
              <c:idx val="16"/>
              <c:tx>
                <c:strRef>
                  <c:f>'C02A'!$S$44</c:f>
                  <c:strCache>
                    <c:ptCount val="1"/>
                    <c:pt idx="0">
                      <c:v> 22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{CA9CB9AB-56F2-4FFD-A11E-04109BDC2E75}</c15:txfldGUID>
                      <c15:f>'C02A'!$S$44</c15:f>
                      <c15:dlblFieldTableCache>
                        <c:ptCount val="1"/>
                        <c:pt idx="0">
                          <c:v> 22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B7B9-402F-A124-E4E609A6BB56}"/>
                </c:ext>
              </c:extLst>
            </c:dLbl>
            <c:dLbl>
              <c:idx val="17"/>
              <c:tx>
                <c:strRef>
                  <c:f>'C02A'!$T$44</c:f>
                  <c:strCache>
                    <c:ptCount val="1"/>
                    <c:pt idx="0">
                      <c:v> 15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{7BC23A93-342C-4193-860E-52C00EB8E419}</c15:txfldGUID>
                      <c15:f>'C02A'!$T$44</c15:f>
                      <c15:dlblFieldTableCache>
                        <c:ptCount val="1"/>
                        <c:pt idx="0">
                          <c:v> 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B7B9-402F-A124-E4E609A6BB56}"/>
                </c:ext>
              </c:extLst>
            </c:dLbl>
            <c:dLbl>
              <c:idx val="18"/>
              <c:tx>
                <c:strRef>
                  <c:f>'C02A'!$U$44</c:f>
                  <c:strCache>
                    <c:ptCount val="1"/>
                    <c:pt idx="0">
                      <c:v> 60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{EDF93CA4-F640-4F53-86E9-792E8D3E3D05}</c15:txfldGUID>
                      <c15:f>'C02A'!$U$44</c15:f>
                      <c15:dlblFieldTableCache>
                        <c:ptCount val="1"/>
                        <c:pt idx="0">
                          <c:v> 60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B7B9-402F-A124-E4E609A6BB56}"/>
                </c:ext>
              </c:extLst>
            </c:dLbl>
            <c:numFmt formatCode="#\ 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('C02A'!$B$9:$O$9,'C02A'!$Q$9:$U$9)</c:f>
              <c:strCache>
                <c:ptCount val="19"/>
                <c:pt idx="0">
                  <c:v>Switzerland</c:v>
                </c:pt>
                <c:pt idx="1">
                  <c:v>Germany</c:v>
                </c:pt>
                <c:pt idx="2">
                  <c:v>Austria</c:v>
                </c:pt>
                <c:pt idx="3">
                  <c:v>France</c:v>
                </c:pt>
                <c:pt idx="4">
                  <c:v>UK</c:v>
                </c:pt>
                <c:pt idx="5">
                  <c:v>Poland</c:v>
                </c:pt>
                <c:pt idx="6">
                  <c:v>Spain</c:v>
                </c:pt>
                <c:pt idx="7">
                  <c:v>Portugal</c:v>
                </c:pt>
                <c:pt idx="8">
                  <c:v>Sweden</c:v>
                </c:pt>
                <c:pt idx="9">
                  <c:v>Ireland</c:v>
                </c:pt>
                <c:pt idx="10">
                  <c:v>Finland</c:v>
                </c:pt>
                <c:pt idx="11">
                  <c:v>Denmark</c:v>
                </c:pt>
                <c:pt idx="12">
                  <c:v>Norway</c:v>
                </c:pt>
                <c:pt idx="13">
                  <c:v>Rest of Europe</c:v>
                </c:pt>
                <c:pt idx="14">
                  <c:v>USA</c:v>
                </c:pt>
                <c:pt idx="15">
                  <c:v>Brazil</c:v>
                </c:pt>
                <c:pt idx="16">
                  <c:v>Japan</c:v>
                </c:pt>
                <c:pt idx="17">
                  <c:v>Canada</c:v>
                </c:pt>
                <c:pt idx="18">
                  <c:v>Rest of world</c:v>
                </c:pt>
              </c:strCache>
            </c:strRef>
          </c:cat>
          <c:val>
            <c:numRef>
              <c:f>('C02A'!$B$27:$O$27,'C02A'!$Q$27:$U$27)</c:f>
              <c:numCache>
                <c:formatCode>General</c:formatCode>
                <c:ptCount val="19"/>
                <c:pt idx="0">
                  <c:v>0.34677419354838712</c:v>
                </c:pt>
                <c:pt idx="1">
                  <c:v>0.32258064516129031</c:v>
                </c:pt>
                <c:pt idx="2">
                  <c:v>0.20564516129032259</c:v>
                </c:pt>
                <c:pt idx="3">
                  <c:v>0.3588709677419355</c:v>
                </c:pt>
                <c:pt idx="4">
                  <c:v>0.15927419354838709</c:v>
                </c:pt>
                <c:pt idx="5">
                  <c:v>0.17540322580645162</c:v>
                </c:pt>
                <c:pt idx="6">
                  <c:v>0.16733870967741934</c:v>
                </c:pt>
                <c:pt idx="7">
                  <c:v>0.12298387096774194</c:v>
                </c:pt>
                <c:pt idx="8">
                  <c:v>8.4677419354838704E-2</c:v>
                </c:pt>
                <c:pt idx="9">
                  <c:v>0.11290322580645161</c:v>
                </c:pt>
                <c:pt idx="10">
                  <c:v>9.6774193548387094E-2</c:v>
                </c:pt>
                <c:pt idx="11">
                  <c:v>1.4112903225806451E-2</c:v>
                </c:pt>
                <c:pt idx="12">
                  <c:v>8.0645161290322578E-3</c:v>
                </c:pt>
                <c:pt idx="13">
                  <c:v>8.2661290322580641E-2</c:v>
                </c:pt>
                <c:pt idx="14">
                  <c:v>0.16532258064516128</c:v>
                </c:pt>
                <c:pt idx="15">
                  <c:v>0.10483870967741936</c:v>
                </c:pt>
                <c:pt idx="16">
                  <c:v>4.4354838709677422E-2</c:v>
                </c:pt>
                <c:pt idx="17">
                  <c:v>3.0241935483870969E-2</c:v>
                </c:pt>
                <c:pt idx="18">
                  <c:v>0.12096774193548387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B9-402F-A124-E4E609A6BB56}"/>
            </c:ext>
          </c:extLst>
        </c:ser>
        <c:ser>
          <c:idx val="1"/>
          <c:order val="1"/>
          <c:tx>
            <c:v>Retail</c:v>
          </c:tx>
          <c:spPr>
            <a:solidFill>
              <a:srgbClr val="7F7F7F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'C02A'!$B$45</c:f>
                  <c:strCache>
                    <c:ptCount val="1"/>
                    <c:pt idx="0">
                      <c:v> 136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{1094B66F-9C71-451F-BEAD-2EAE133684AF}</c15:txfldGUID>
                      <c15:f>'C02A'!$B$45</c15:f>
                      <c15:dlblFieldTableCache>
                        <c:ptCount val="1"/>
                        <c:pt idx="0">
                          <c:v> 136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B7B9-402F-A124-E4E609A6BB56}"/>
                </c:ext>
              </c:extLst>
            </c:dLbl>
            <c:dLbl>
              <c:idx val="1"/>
              <c:tx>
                <c:strRef>
                  <c:f>'C02A'!$C$45</c:f>
                  <c:strCache>
                    <c:ptCount val="1"/>
                    <c:pt idx="0">
                      <c:v> 135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{4E877487-9417-4244-8F9B-4B9C82E5ACFD}</c15:txfldGUID>
                      <c15:f>'C02A'!$C$45</c15:f>
                      <c15:dlblFieldTableCache>
                        <c:ptCount val="1"/>
                        <c:pt idx="0">
                          <c:v> 135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B7B9-402F-A124-E4E609A6BB56}"/>
                </c:ext>
              </c:extLst>
            </c:dLbl>
            <c:dLbl>
              <c:idx val="2"/>
              <c:tx>
                <c:strRef>
                  <c:f>'C02A'!$D$45</c:f>
                  <c:strCache>
                    <c:ptCount val="1"/>
                    <c:pt idx="0">
                      <c:v> 188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{4B183227-8647-4305-ADBF-EDF05683A3F5}</c15:txfldGUID>
                      <c15:f>'C02A'!$D$45</c15:f>
                      <c15:dlblFieldTableCache>
                        <c:ptCount val="1"/>
                        <c:pt idx="0">
                          <c:v> 188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B7B9-402F-A124-E4E609A6BB56}"/>
                </c:ext>
              </c:extLst>
            </c:dLbl>
            <c:dLbl>
              <c:idx val="3"/>
              <c:tx>
                <c:strRef>
                  <c:f>'C02A'!$E$45</c:f>
                  <c:strCache>
                    <c:ptCount val="1"/>
                    <c:pt idx="0">
                      <c:v> 88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{49BA42CC-A1A0-44BC-9956-ABC09B67F844}</c15:txfldGUID>
                      <c15:f>'C02A'!$E$45</c15:f>
                      <c15:dlblFieldTableCache>
                        <c:ptCount val="1"/>
                        <c:pt idx="0">
                          <c:v> 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B7B9-402F-A124-E4E609A6BB56}"/>
                </c:ext>
              </c:extLst>
            </c:dLbl>
            <c:dLbl>
              <c:idx val="4"/>
              <c:tx>
                <c:strRef>
                  <c:f>'C02A'!$F$45</c:f>
                  <c:strCache>
                    <c:ptCount val="1"/>
                    <c:pt idx="0">
                      <c:v> 105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{F1876F76-39E4-409B-9667-0AA9EBE968AC}</c15:txfldGUID>
                      <c15:f>'C02A'!$F$45</c15:f>
                      <c15:dlblFieldTableCache>
                        <c:ptCount val="1"/>
                        <c:pt idx="0">
                          <c:v> 105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B7B9-402F-A124-E4E609A6BB56}"/>
                </c:ext>
              </c:extLst>
            </c:dLbl>
            <c:dLbl>
              <c:idx val="5"/>
              <c:tx>
                <c:strRef>
                  <c:f>'C02A'!$G$45</c:f>
                  <c:strCache>
                    <c:ptCount val="1"/>
                    <c:pt idx="0">
                      <c:v> 100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{A4331F48-C053-45B2-9211-17AA604AF91C}</c15:txfldGUID>
                      <c15:f>'C02A'!$G$45</c15:f>
                      <c15:dlblFieldTableCache>
                        <c:ptCount val="1"/>
                        <c:pt idx="0">
                          <c:v> 100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B7B9-402F-A124-E4E609A6BB56}"/>
                </c:ext>
              </c:extLst>
            </c:dLbl>
            <c:dLbl>
              <c:idx val="6"/>
              <c:tx>
                <c:strRef>
                  <c:f>'C02A'!$H$45</c:f>
                  <c:strCache>
                    <c:ptCount val="1"/>
                    <c:pt idx="0">
                      <c:v> 83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{06059DA9-46E6-4FEF-A773-04DF838D96AF}</c15:txfldGUID>
                      <c15:f>'C02A'!$H$45</c15:f>
                      <c15:dlblFieldTableCache>
                        <c:ptCount val="1"/>
                        <c:pt idx="0">
                          <c:v> 83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B7B9-402F-A124-E4E609A6BB56}"/>
                </c:ext>
              </c:extLst>
            </c:dLbl>
            <c:dLbl>
              <c:idx val="7"/>
              <c:tx>
                <c:strRef>
                  <c:f>'C02A'!$I$45</c:f>
                  <c:strCache>
                    <c:ptCount val="1"/>
                    <c:pt idx="0">
                      <c:v> 44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{F4007051-73E0-4BFB-BD4D-33DE46072F6B}</c15:txfldGUID>
                      <c15:f>'C02A'!$I$45</c15:f>
                      <c15:dlblFieldTableCache>
                        <c:ptCount val="1"/>
                        <c:pt idx="0">
                          <c:v> 44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B7B9-402F-A124-E4E609A6BB56}"/>
                </c:ext>
              </c:extLst>
            </c:dLbl>
            <c:dLbl>
              <c:idx val="8"/>
              <c:tx>
                <c:strRef>
                  <c:f>'C02A'!$J$45</c:f>
                  <c:strCache>
                    <c:ptCount val="1"/>
                    <c:pt idx="0">
                      <c:v> 42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{5224F20A-68C3-4537-9EAD-2160F527E89D}</c15:txfldGUID>
                      <c15:f>'C02A'!$J$45</c15:f>
                      <c15:dlblFieldTableCache>
                        <c:ptCount val="1"/>
                        <c:pt idx="0">
                          <c:v> 42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B7B9-402F-A124-E4E609A6BB56}"/>
                </c:ext>
              </c:extLst>
            </c:dLbl>
            <c:dLbl>
              <c:idx val="9"/>
              <c:tx>
                <c:strRef>
                  <c:f>'C02A'!$K$45</c:f>
                  <c:strCache>
                    <c:ptCount val="1"/>
                    <c:pt idx="0">
                      <c:v> 34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{36C4D0F2-B1CF-43DD-AC70-5C9A8251718F}</c15:txfldGUID>
                      <c15:f>'C02A'!$K$45</c15:f>
                      <c15:dlblFieldTableCache>
                        <c:ptCount val="1"/>
                        <c:pt idx="0">
                          <c:v> 34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B7B9-402F-A124-E4E609A6BB56}"/>
                </c:ext>
              </c:extLst>
            </c:dLbl>
            <c:dLbl>
              <c:idx val="10"/>
              <c:tx>
                <c:strRef>
                  <c:f>'C02A'!$L$45</c:f>
                  <c:strCache>
                    <c:ptCount val="1"/>
                    <c:pt idx="0">
                      <c:v> 35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{B85F7384-E41A-4786-9B44-41792EA65CAD}</c15:txfldGUID>
                      <c15:f>'C02A'!$L$45</c15:f>
                      <c15:dlblFieldTableCache>
                        <c:ptCount val="1"/>
                        <c:pt idx="0">
                          <c:v> 35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B7B9-402F-A124-E4E609A6BB56}"/>
                </c:ext>
              </c:extLst>
            </c:dLbl>
            <c:dLbl>
              <c:idx val="11"/>
              <c:tx>
                <c:strRef>
                  <c:f>'C02A'!$M$45</c:f>
                  <c:strCache>
                    <c:ptCount val="1"/>
                    <c:pt idx="0">
                      <c:v> 24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{9E535B4E-60A5-43C6-8FCF-A5900698393E}</c15:txfldGUID>
                      <c15:f>'C02A'!$M$45</c15:f>
                      <c15:dlblFieldTableCache>
                        <c:ptCount val="1"/>
                        <c:pt idx="0">
                          <c:v> 24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B7B9-402F-A124-E4E609A6BB56}"/>
                </c:ext>
              </c:extLst>
            </c:dLbl>
            <c:dLbl>
              <c:idx val="12"/>
              <c:tx>
                <c:strRef>
                  <c:f>'C02A'!$N$45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{7038447D-7F77-43A1-9A38-4D86622DEB00}</c15:txfldGUID>
                      <c15:f>'C02A'!$N$45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B7B9-402F-A124-E4E609A6BB56}"/>
                </c:ext>
              </c:extLst>
            </c:dLbl>
            <c:dLbl>
              <c:idx val="13"/>
              <c:tx>
                <c:strRef>
                  <c:f>'C02A'!$O$45</c:f>
                  <c:strCache>
                    <c:ptCount val="1"/>
                    <c:pt idx="0">
                      <c:v> 88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{CA8C2D3B-3112-4E4A-B390-FB34ABF8D4B6}</c15:txfldGUID>
                      <c15:f>'C02A'!$O$45</c15:f>
                      <c15:dlblFieldTableCache>
                        <c:ptCount val="1"/>
                        <c:pt idx="0">
                          <c:v> 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B7B9-402F-A124-E4E609A6BB56}"/>
                </c:ext>
              </c:extLst>
            </c:dLbl>
            <c:dLbl>
              <c:idx val="14"/>
              <c:tx>
                <c:strRef>
                  <c:f>'C02A'!$Q$45</c:f>
                  <c:strCache>
                    <c:ptCount val="1"/>
                    <c:pt idx="0">
                      <c:v> 96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{6F404F39-18D5-4403-93BF-BC5F9311B62E}</c15:txfldGUID>
                      <c15:f>'C02A'!$Q$45</c15:f>
                      <c15:dlblFieldTableCache>
                        <c:ptCount val="1"/>
                        <c:pt idx="0">
                          <c:v> 96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B7B9-402F-A124-E4E609A6BB56}"/>
                </c:ext>
              </c:extLst>
            </c:dLbl>
            <c:dLbl>
              <c:idx val="15"/>
              <c:tx>
                <c:strRef>
                  <c:f>'C02A'!$R$45</c:f>
                  <c:strCache>
                    <c:ptCount val="1"/>
                    <c:pt idx="0">
                      <c:v> 36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{BB957BE0-8F60-42D5-B018-687171594DB7}</c15:txfldGUID>
                      <c15:f>'C02A'!$R$45</c15:f>
                      <c15:dlblFieldTableCache>
                        <c:ptCount val="1"/>
                        <c:pt idx="0">
                          <c:v> 36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B7B9-402F-A124-E4E609A6BB56}"/>
                </c:ext>
              </c:extLst>
            </c:dLbl>
            <c:dLbl>
              <c:idx val="16"/>
              <c:tx>
                <c:strRef>
                  <c:f>'C02A'!$S$45</c:f>
                  <c:strCache>
                    <c:ptCount val="1"/>
                    <c:pt idx="0">
                      <c:v> 16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{5A4997F4-E841-48DA-B6EF-BDBC92D8FF3B}</c15:txfldGUID>
                      <c15:f>'C02A'!$S$45</c15:f>
                      <c15:dlblFieldTableCache>
                        <c:ptCount val="1"/>
                        <c:pt idx="0">
                          <c:v> 16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B7B9-402F-A124-E4E609A6BB56}"/>
                </c:ext>
              </c:extLst>
            </c:dLbl>
            <c:dLbl>
              <c:idx val="17"/>
              <c:tx>
                <c:strRef>
                  <c:f>'C02A'!$T$45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{ADCAD779-BD07-43FB-AD5F-83C08327A672}</c15:txfldGUID>
                      <c15:f>'C02A'!$T$45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B7B9-402F-A124-E4E609A6BB56}"/>
                </c:ext>
              </c:extLst>
            </c:dLbl>
            <c:dLbl>
              <c:idx val="18"/>
              <c:tx>
                <c:strRef>
                  <c:f>'C02A'!$U$45</c:f>
                  <c:strCache>
                    <c:ptCount val="1"/>
                    <c:pt idx="0">
                      <c:v> 48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FFFFFF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{079597F4-838D-4A08-83DD-F98C6443A4D4}</c15:txfldGUID>
                      <c15:f>'C02A'!$U$45</c15:f>
                      <c15:dlblFieldTableCache>
                        <c:ptCount val="1"/>
                        <c:pt idx="0">
                          <c:v> 48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8-B7B9-402F-A124-E4E609A6BB56}"/>
                </c:ext>
              </c:extLst>
            </c:dLbl>
            <c:numFmt formatCode="#\ 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('C02A'!$B$9:$O$9,'C02A'!$Q$9:$U$9)</c:f>
              <c:strCache>
                <c:ptCount val="19"/>
                <c:pt idx="0">
                  <c:v>Switzerland</c:v>
                </c:pt>
                <c:pt idx="1">
                  <c:v>Germany</c:v>
                </c:pt>
                <c:pt idx="2">
                  <c:v>Austria</c:v>
                </c:pt>
                <c:pt idx="3">
                  <c:v>France</c:v>
                </c:pt>
                <c:pt idx="4">
                  <c:v>UK</c:v>
                </c:pt>
                <c:pt idx="5">
                  <c:v>Poland</c:v>
                </c:pt>
                <c:pt idx="6">
                  <c:v>Spain</c:v>
                </c:pt>
                <c:pt idx="7">
                  <c:v>Portugal</c:v>
                </c:pt>
                <c:pt idx="8">
                  <c:v>Sweden</c:v>
                </c:pt>
                <c:pt idx="9">
                  <c:v>Ireland</c:v>
                </c:pt>
                <c:pt idx="10">
                  <c:v>Finland</c:v>
                </c:pt>
                <c:pt idx="11">
                  <c:v>Denmark</c:v>
                </c:pt>
                <c:pt idx="12">
                  <c:v>Norway</c:v>
                </c:pt>
                <c:pt idx="13">
                  <c:v>Rest of Europe</c:v>
                </c:pt>
                <c:pt idx="14">
                  <c:v>USA</c:v>
                </c:pt>
                <c:pt idx="15">
                  <c:v>Brazil</c:v>
                </c:pt>
                <c:pt idx="16">
                  <c:v>Japan</c:v>
                </c:pt>
                <c:pt idx="17">
                  <c:v>Canada</c:v>
                </c:pt>
                <c:pt idx="18">
                  <c:v>Rest of world</c:v>
                </c:pt>
              </c:strCache>
            </c:strRef>
          </c:cat>
          <c:val>
            <c:numRef>
              <c:f>('C02A'!$B$28:$O$28,'C02A'!$Q$28:$U$28)</c:f>
              <c:numCache>
                <c:formatCode>General</c:formatCode>
                <c:ptCount val="19"/>
                <c:pt idx="0">
                  <c:v>0.27419354838709675</c:v>
                </c:pt>
                <c:pt idx="1">
                  <c:v>0.27217741935483869</c:v>
                </c:pt>
                <c:pt idx="2">
                  <c:v>0.37903225806451613</c:v>
                </c:pt>
                <c:pt idx="3">
                  <c:v>0.17741935483870969</c:v>
                </c:pt>
                <c:pt idx="4">
                  <c:v>0.21169354838709678</c:v>
                </c:pt>
                <c:pt idx="5">
                  <c:v>0.20161290322580644</c:v>
                </c:pt>
                <c:pt idx="6">
                  <c:v>0.16733870967741934</c:v>
                </c:pt>
                <c:pt idx="7">
                  <c:v>8.8709677419354843E-2</c:v>
                </c:pt>
                <c:pt idx="8">
                  <c:v>8.4677419354838704E-2</c:v>
                </c:pt>
                <c:pt idx="9">
                  <c:v>6.8548387096774188E-2</c:v>
                </c:pt>
                <c:pt idx="10">
                  <c:v>7.0564516129032265E-2</c:v>
                </c:pt>
                <c:pt idx="11">
                  <c:v>4.8387096774193547E-2</c:v>
                </c:pt>
                <c:pt idx="12">
                  <c:v>1.0080645161290322E-2</c:v>
                </c:pt>
                <c:pt idx="13">
                  <c:v>0.17741935483870969</c:v>
                </c:pt>
                <c:pt idx="14">
                  <c:v>0.19354838709677419</c:v>
                </c:pt>
                <c:pt idx="15">
                  <c:v>7.2580645161290328E-2</c:v>
                </c:pt>
                <c:pt idx="16">
                  <c:v>3.2258064516129031E-2</c:v>
                </c:pt>
                <c:pt idx="17">
                  <c:v>1.0080645161290322E-2</c:v>
                </c:pt>
                <c:pt idx="18">
                  <c:v>9.6774193548387094E-2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B7B9-402F-A124-E4E609A6BB56}"/>
            </c:ext>
          </c:extLst>
        </c:ser>
        <c:ser>
          <c:idx val="2"/>
          <c:order val="2"/>
          <c:tx>
            <c:v>Wholesale</c:v>
          </c:tx>
          <c:spPr>
            <a:solidFill>
              <a:srgbClr val="D9D9D9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'C02A'!$B$46</c:f>
                  <c:strCache>
                    <c:ptCount val="1"/>
                    <c:pt idx="0">
                      <c:v> 188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{765D362A-C301-4FBB-81EA-4872E3B1BB1F}</c15:txfldGUID>
                      <c15:f>'C02A'!$B$46</c15:f>
                      <c15:dlblFieldTableCache>
                        <c:ptCount val="1"/>
                        <c:pt idx="0">
                          <c:v> 188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A-B7B9-402F-A124-E4E609A6BB56}"/>
                </c:ext>
              </c:extLst>
            </c:dLbl>
            <c:dLbl>
              <c:idx val="1"/>
              <c:tx>
                <c:strRef>
                  <c:f>'C02A'!$C$46</c:f>
                  <c:strCache>
                    <c:ptCount val="1"/>
                    <c:pt idx="0">
                      <c:v> 142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{859DF85A-15B5-4250-9BD7-29B6BBA4E6C5}</c15:txfldGUID>
                      <c15:f>'C02A'!$C$46</c15:f>
                      <c15:dlblFieldTableCache>
                        <c:ptCount val="1"/>
                        <c:pt idx="0">
                          <c:v> 142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B-B7B9-402F-A124-E4E609A6BB56}"/>
                </c:ext>
              </c:extLst>
            </c:dLbl>
            <c:dLbl>
              <c:idx val="2"/>
              <c:tx>
                <c:strRef>
                  <c:f>'C02A'!$D$46</c:f>
                  <c:strCache>
                    <c:ptCount val="1"/>
                    <c:pt idx="0">
                      <c:v> 125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{F5B3CC06-C277-4A66-8394-4E4302254DFA}</c15:txfldGUID>
                      <c15:f>'C02A'!$D$46</c15:f>
                      <c15:dlblFieldTableCache>
                        <c:ptCount val="1"/>
                        <c:pt idx="0">
                          <c:v> 125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B7B9-402F-A124-E4E609A6BB56}"/>
                </c:ext>
              </c:extLst>
            </c:dLbl>
            <c:dLbl>
              <c:idx val="3"/>
              <c:tx>
                <c:strRef>
                  <c:f>'C02A'!$E$46</c:f>
                  <c:strCache>
                    <c:ptCount val="1"/>
                    <c:pt idx="0">
                      <c:v> 78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{67602EDF-75CD-4B19-8E92-7811E89ECA84}</c15:txfldGUID>
                      <c15:f>'C02A'!$E$46</c15:f>
                      <c15:dlblFieldTableCache>
                        <c:ptCount val="1"/>
                        <c:pt idx="0">
                          <c:v> 78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B7B9-402F-A124-E4E609A6BB56}"/>
                </c:ext>
              </c:extLst>
            </c:dLbl>
            <c:dLbl>
              <c:idx val="4"/>
              <c:tx>
                <c:strRef>
                  <c:f>'C02A'!$F$46</c:f>
                  <c:strCache>
                    <c:ptCount val="1"/>
                    <c:pt idx="0">
                      <c:v> 84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{C2B770E8-25AA-4838-A3E4-AD22D58F2060}</c15:txfldGUID>
                      <c15:f>'C02A'!$F$46</c15:f>
                      <c15:dlblFieldTableCache>
                        <c:ptCount val="1"/>
                        <c:pt idx="0">
                          <c:v> 84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B7B9-402F-A124-E4E609A6BB56}"/>
                </c:ext>
              </c:extLst>
            </c:dLbl>
            <c:dLbl>
              <c:idx val="5"/>
              <c:tx>
                <c:strRef>
                  <c:f>'C02A'!$G$46</c:f>
                  <c:strCache>
                    <c:ptCount val="1"/>
                    <c:pt idx="0">
                      <c:v> 66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{9125652F-2E92-4843-9058-ABD6C8B32781}</c15:txfldGUID>
                      <c15:f>'C02A'!$G$46</c15:f>
                      <c15:dlblFieldTableCache>
                        <c:ptCount val="1"/>
                        <c:pt idx="0">
                          <c:v> 66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B7B9-402F-A124-E4E609A6BB56}"/>
                </c:ext>
              </c:extLst>
            </c:dLbl>
            <c:dLbl>
              <c:idx val="6"/>
              <c:tx>
                <c:strRef>
                  <c:f>'C02A'!$H$46</c:f>
                  <c:strCache>
                    <c:ptCount val="1"/>
                    <c:pt idx="0">
                      <c:v> 58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{53797DC8-EE24-4AEE-A418-008C000681DE}</c15:txfldGUID>
                      <c15:f>'C02A'!$H$46</c15:f>
                      <c15:dlblFieldTableCache>
                        <c:ptCount val="1"/>
                        <c:pt idx="0">
                          <c:v> 58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B7B9-402F-A124-E4E609A6BB56}"/>
                </c:ext>
              </c:extLst>
            </c:dLbl>
            <c:dLbl>
              <c:idx val="7"/>
              <c:tx>
                <c:strRef>
                  <c:f>'C02A'!$I$46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{DCB869C1-21FE-4004-BD08-BC5D76069A66}</c15:txfldGUID>
                      <c15:f>'C02A'!$I$46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B7B9-402F-A124-E4E609A6BB56}"/>
                </c:ext>
              </c:extLst>
            </c:dLbl>
            <c:dLbl>
              <c:idx val="8"/>
              <c:tx>
                <c:strRef>
                  <c:f>'C02A'!$J$46</c:f>
                  <c:strCache>
                    <c:ptCount val="1"/>
                    <c:pt idx="0">
                      <c:v> 17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{E6B42070-9EBE-4E2C-A358-A079206F67B7}</c15:txfldGUID>
                      <c15:f>'C02A'!$J$46</c15:f>
                      <c15:dlblFieldTableCache>
                        <c:ptCount val="1"/>
                        <c:pt idx="0">
                          <c:v> 17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2-B7B9-402F-A124-E4E609A6BB56}"/>
                </c:ext>
              </c:extLst>
            </c:dLbl>
            <c:dLbl>
              <c:idx val="9"/>
              <c:tx>
                <c:strRef>
                  <c:f>'C02A'!$K$46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{1952A329-1A1D-42BF-A2B1-C90335CE5E2C}</c15:txfldGUID>
                      <c15:f>'C02A'!$K$46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3-B7B9-402F-A124-E4E609A6BB56}"/>
                </c:ext>
              </c:extLst>
            </c:dLbl>
            <c:dLbl>
              <c:idx val="10"/>
              <c:tx>
                <c:strRef>
                  <c:f>'C02A'!$L$46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{298C45B2-1A8E-4484-A6A1-7A7EBB4B4E76}</c15:txfldGUID>
                      <c15:f>'C02A'!$L$46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4-B7B9-402F-A124-E4E609A6BB56}"/>
                </c:ext>
              </c:extLst>
            </c:dLbl>
            <c:dLbl>
              <c:idx val="11"/>
              <c:tx>
                <c:strRef>
                  <c:f>'C02A'!$M$46</c:f>
                  <c:strCache>
                    <c:ptCount val="1"/>
                    <c:pt idx="0">
                      <c:v> 21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{44EF1EC1-B1ED-4CA6-8EAD-3A68197CF712}</c15:txfldGUID>
                      <c15:f>'C02A'!$M$46</c15:f>
                      <c15:dlblFieldTableCache>
                        <c:ptCount val="1"/>
                        <c:pt idx="0">
                          <c:v> 21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5-B7B9-402F-A124-E4E609A6BB56}"/>
                </c:ext>
              </c:extLst>
            </c:dLbl>
            <c:dLbl>
              <c:idx val="12"/>
              <c:tx>
                <c:strRef>
                  <c:f>'C02A'!$N$46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{C5683E19-939A-4FB8-966D-27FA2EF25C9F}</c15:txfldGUID>
                      <c15:f>'C02A'!$N$46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6-B7B9-402F-A124-E4E609A6BB56}"/>
                </c:ext>
              </c:extLst>
            </c:dLbl>
            <c:dLbl>
              <c:idx val="13"/>
              <c:tx>
                <c:strRef>
                  <c:f>'C02A'!$O$46</c:f>
                  <c:strCache>
                    <c:ptCount val="1"/>
                    <c:pt idx="0">
                      <c:v> 47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{3E721058-700D-4B34-A095-C08FF084D949}</c15:txfldGUID>
                      <c15:f>'C02A'!$O$46</c15:f>
                      <c15:dlblFieldTableCache>
                        <c:ptCount val="1"/>
                        <c:pt idx="0">
                          <c:v> 47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7-B7B9-402F-A124-E4E609A6BB56}"/>
                </c:ext>
              </c:extLst>
            </c:dLbl>
            <c:dLbl>
              <c:idx val="14"/>
              <c:tx>
                <c:strRef>
                  <c:f>'C02A'!$Q$46</c:f>
                  <c:strCache>
                    <c:ptCount val="1"/>
                    <c:pt idx="0">
                      <c:v> 109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{3841180E-B838-409F-8512-6ADB24065175}</c15:txfldGUID>
                      <c15:f>'C02A'!$Q$46</c15:f>
                      <c15:dlblFieldTableCache>
                        <c:ptCount val="1"/>
                        <c:pt idx="0">
                          <c:v> 109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8-B7B9-402F-A124-E4E609A6BB56}"/>
                </c:ext>
              </c:extLst>
            </c:dLbl>
            <c:dLbl>
              <c:idx val="15"/>
              <c:tx>
                <c:strRef>
                  <c:f>'C02A'!$R$46</c:f>
                  <c:strCache>
                    <c:ptCount val="1"/>
                    <c:pt idx="0">
                      <c:v> 27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{6CF9E228-26CB-4CCF-BAE3-BDAB81769428}</c15:txfldGUID>
                      <c15:f>'C02A'!$R$46</c15:f>
                      <c15:dlblFieldTableCache>
                        <c:ptCount val="1"/>
                        <c:pt idx="0">
                          <c:v> 27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9-B7B9-402F-A124-E4E609A6BB56}"/>
                </c:ext>
              </c:extLst>
            </c:dLbl>
            <c:dLbl>
              <c:idx val="16"/>
              <c:tx>
                <c:strRef>
                  <c:f>'C02A'!$S$46</c:f>
                  <c:strCache>
                    <c:ptCount val="1"/>
                    <c:pt idx="0">
                      <c:v> 26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{E4B99FF5-ED1D-49F4-8C20-AB07A7F42F8C}</c15:txfldGUID>
                      <c15:f>'C02A'!$S$46</c15:f>
                      <c15:dlblFieldTableCache>
                        <c:ptCount val="1"/>
                        <c:pt idx="0">
                          <c:v> 26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A-B7B9-402F-A124-E4E609A6BB56}"/>
                </c:ext>
              </c:extLst>
            </c:dLbl>
            <c:dLbl>
              <c:idx val="17"/>
              <c:tx>
                <c:strRef>
                  <c:f>'C02A'!$T$46</c:f>
                  <c:strCache>
                    <c:ptCount val="1"/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{BD6DAE0B-FD70-476B-B9BC-1AB59256D9D7}</c15:txfldGUID>
                      <c15:f>'C02A'!$T$46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B-B7B9-402F-A124-E4E609A6BB56}"/>
                </c:ext>
              </c:extLst>
            </c:dLbl>
            <c:dLbl>
              <c:idx val="18"/>
              <c:tx>
                <c:strRef>
                  <c:f>'C02A'!$U$46</c:f>
                  <c:strCache>
                    <c:ptCount val="1"/>
                    <c:pt idx="0">
                      <c:v> 29</c:v>
                    </c:pt>
                  </c:strCache>
                </c:strRef>
              </c:tx>
              <c:numFmt formatCode="#\ ##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{40E623A7-1383-4E0E-9113-50733B2D3C47}</c15:txfldGUID>
                      <c15:f>'C02A'!$U$46</c15:f>
                      <c15:dlblFieldTableCache>
                        <c:ptCount val="1"/>
                        <c:pt idx="0">
                          <c:v> 29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C-B7B9-402F-A124-E4E609A6BB56}"/>
                </c:ext>
              </c:extLst>
            </c:dLbl>
            <c:numFmt formatCode="#\ 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('C02A'!$B$9:$O$9,'C02A'!$Q$9:$U$9)</c:f>
              <c:strCache>
                <c:ptCount val="19"/>
                <c:pt idx="0">
                  <c:v>Switzerland</c:v>
                </c:pt>
                <c:pt idx="1">
                  <c:v>Germany</c:v>
                </c:pt>
                <c:pt idx="2">
                  <c:v>Austria</c:v>
                </c:pt>
                <c:pt idx="3">
                  <c:v>France</c:v>
                </c:pt>
                <c:pt idx="4">
                  <c:v>UK</c:v>
                </c:pt>
                <c:pt idx="5">
                  <c:v>Poland</c:v>
                </c:pt>
                <c:pt idx="6">
                  <c:v>Spain</c:v>
                </c:pt>
                <c:pt idx="7">
                  <c:v>Portugal</c:v>
                </c:pt>
                <c:pt idx="8">
                  <c:v>Sweden</c:v>
                </c:pt>
                <c:pt idx="9">
                  <c:v>Ireland</c:v>
                </c:pt>
                <c:pt idx="10">
                  <c:v>Finland</c:v>
                </c:pt>
                <c:pt idx="11">
                  <c:v>Denmark</c:v>
                </c:pt>
                <c:pt idx="12">
                  <c:v>Norway</c:v>
                </c:pt>
                <c:pt idx="13">
                  <c:v>Rest of Europe</c:v>
                </c:pt>
                <c:pt idx="14">
                  <c:v>USA</c:v>
                </c:pt>
                <c:pt idx="15">
                  <c:v>Brazil</c:v>
                </c:pt>
                <c:pt idx="16">
                  <c:v>Japan</c:v>
                </c:pt>
                <c:pt idx="17">
                  <c:v>Canada</c:v>
                </c:pt>
                <c:pt idx="18">
                  <c:v>Rest of world</c:v>
                </c:pt>
              </c:strCache>
            </c:strRef>
          </c:cat>
          <c:val>
            <c:numRef>
              <c:f>('C02A'!$B$29:$O$29,'C02A'!$Q$29:$U$29)</c:f>
              <c:numCache>
                <c:formatCode>General</c:formatCode>
                <c:ptCount val="19"/>
                <c:pt idx="0">
                  <c:v>0.37903225806451613</c:v>
                </c:pt>
                <c:pt idx="1">
                  <c:v>0.28629032258064518</c:v>
                </c:pt>
                <c:pt idx="2">
                  <c:v>0.25201612903225806</c:v>
                </c:pt>
                <c:pt idx="3">
                  <c:v>0.15725806451612903</c:v>
                </c:pt>
                <c:pt idx="4">
                  <c:v>0.16935483870967741</c:v>
                </c:pt>
                <c:pt idx="5">
                  <c:v>0.13306451612903225</c:v>
                </c:pt>
                <c:pt idx="6">
                  <c:v>0.11693548387096774</c:v>
                </c:pt>
                <c:pt idx="7">
                  <c:v>2.4193548387096774E-2</c:v>
                </c:pt>
                <c:pt idx="8">
                  <c:v>3.4274193548387094E-2</c:v>
                </c:pt>
                <c:pt idx="9">
                  <c:v>1.4112903225806451E-2</c:v>
                </c:pt>
                <c:pt idx="10">
                  <c:v>2.620967741935484E-2</c:v>
                </c:pt>
                <c:pt idx="11">
                  <c:v>4.2338709677419352E-2</c:v>
                </c:pt>
                <c:pt idx="12">
                  <c:v>2.620967741935484E-2</c:v>
                </c:pt>
                <c:pt idx="13">
                  <c:v>9.4758064516129031E-2</c:v>
                </c:pt>
                <c:pt idx="14">
                  <c:v>0.21975806451612903</c:v>
                </c:pt>
                <c:pt idx="15">
                  <c:v>5.4435483870967742E-2</c:v>
                </c:pt>
                <c:pt idx="16">
                  <c:v>5.2419354838709679E-2</c:v>
                </c:pt>
                <c:pt idx="17">
                  <c:v>2.4193548387096774E-2</c:v>
                </c:pt>
                <c:pt idx="18">
                  <c:v>5.8467741935483868E-2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B7B9-402F-A124-E4E609A6BB56}"/>
            </c:ext>
          </c:extLst>
        </c:ser>
        <c:ser>
          <c:idx val="3"/>
          <c:order val="3"/>
          <c:tx>
            <c:v>Total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0F9ED5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'C02A'!$B$13</c:f>
                  <c:strCache>
                    <c:ptCount val="1"/>
                    <c:pt idx="0">
                      <c:v> 496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{CAC265ED-9311-49A1-A841-2323E2E3383B}</c15:txfldGUID>
                      <c15:f>'C02A'!$B$13</c15:f>
                      <c15:dlblFieldTableCache>
                        <c:ptCount val="1"/>
                        <c:pt idx="0">
                          <c:v> 496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E-B7B9-402F-A124-E4E609A6BB56}"/>
                </c:ext>
              </c:extLst>
            </c:dLbl>
            <c:dLbl>
              <c:idx val="1"/>
              <c:tx>
                <c:strRef>
                  <c:f>'C02A'!$C$13</c:f>
                  <c:strCache>
                    <c:ptCount val="1"/>
                    <c:pt idx="0">
                      <c:v> 437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{863886B8-F05F-437C-8824-3E41B056FA91}</c15:txfldGUID>
                      <c15:f>'C02A'!$C$13</c15:f>
                      <c15:dlblFieldTableCache>
                        <c:ptCount val="1"/>
                        <c:pt idx="0">
                          <c:v> 437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F-B7B9-402F-A124-E4E609A6BB56}"/>
                </c:ext>
              </c:extLst>
            </c:dLbl>
            <c:dLbl>
              <c:idx val="2"/>
              <c:tx>
                <c:strRef>
                  <c:f>'C02A'!$D$13</c:f>
                  <c:strCache>
                    <c:ptCount val="1"/>
                    <c:pt idx="0">
                      <c:v> 415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{CEB5FA42-367A-48AA-A033-3DEF2E4E8919}</c15:txfldGUID>
                      <c15:f>'C02A'!$D$13</c15:f>
                      <c15:dlblFieldTableCache>
                        <c:ptCount val="1"/>
                        <c:pt idx="0">
                          <c:v> 415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0-B7B9-402F-A124-E4E609A6BB56}"/>
                </c:ext>
              </c:extLst>
            </c:dLbl>
            <c:dLbl>
              <c:idx val="3"/>
              <c:tx>
                <c:strRef>
                  <c:f>'C02A'!$E$13</c:f>
                  <c:strCache>
                    <c:ptCount val="1"/>
                    <c:pt idx="0">
                      <c:v> 344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{19FA8FA0-3103-4E4B-BFD4-A2D0CC59946A}</c15:txfldGUID>
                      <c15:f>'C02A'!$E$13</c15:f>
                      <c15:dlblFieldTableCache>
                        <c:ptCount val="1"/>
                        <c:pt idx="0">
                          <c:v> 344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1-B7B9-402F-A124-E4E609A6BB56}"/>
                </c:ext>
              </c:extLst>
            </c:dLbl>
            <c:dLbl>
              <c:idx val="4"/>
              <c:tx>
                <c:strRef>
                  <c:f>'C02A'!$F$13</c:f>
                  <c:strCache>
                    <c:ptCount val="1"/>
                    <c:pt idx="0">
                      <c:v> 268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{0412A983-AED0-4E2E-8945-FEB9803142F0}</c15:txfldGUID>
                      <c15:f>'C02A'!$F$13</c15:f>
                      <c15:dlblFieldTableCache>
                        <c:ptCount val="1"/>
                        <c:pt idx="0">
                          <c:v> 268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2-B7B9-402F-A124-E4E609A6BB56}"/>
                </c:ext>
              </c:extLst>
            </c:dLbl>
            <c:dLbl>
              <c:idx val="5"/>
              <c:tx>
                <c:strRef>
                  <c:f>'C02A'!$G$13</c:f>
                  <c:strCache>
                    <c:ptCount val="1"/>
                    <c:pt idx="0">
                      <c:v> 253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{048D725E-804A-446F-83AE-3545FB804AC7}</c15:txfldGUID>
                      <c15:f>'C02A'!$G$13</c15:f>
                      <c15:dlblFieldTableCache>
                        <c:ptCount val="1"/>
                        <c:pt idx="0">
                          <c:v> 253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3-B7B9-402F-A124-E4E609A6BB56}"/>
                </c:ext>
              </c:extLst>
            </c:dLbl>
            <c:dLbl>
              <c:idx val="6"/>
              <c:tx>
                <c:strRef>
                  <c:f>'C02A'!$H$13</c:f>
                  <c:strCache>
                    <c:ptCount val="1"/>
                    <c:pt idx="0">
                      <c:v> 224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{8D8AFB58-5491-467D-A34B-F31D99EE308E}</c15:txfldGUID>
                      <c15:f>'C02A'!$H$13</c15:f>
                      <c15:dlblFieldTableCache>
                        <c:ptCount val="1"/>
                        <c:pt idx="0">
                          <c:v> 224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4-B7B9-402F-A124-E4E609A6BB56}"/>
                </c:ext>
              </c:extLst>
            </c:dLbl>
            <c:dLbl>
              <c:idx val="7"/>
              <c:tx>
                <c:strRef>
                  <c:f>'C02A'!$I$13</c:f>
                  <c:strCache>
                    <c:ptCount val="1"/>
                    <c:pt idx="0">
                      <c:v> 117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{1A406F47-971F-4BD3-A0AE-05FB7B26FE47}</c15:txfldGUID>
                      <c15:f>'C02A'!$I$13</c15:f>
                      <c15:dlblFieldTableCache>
                        <c:ptCount val="1"/>
                        <c:pt idx="0">
                          <c:v> 117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5-B7B9-402F-A124-E4E609A6BB56}"/>
                </c:ext>
              </c:extLst>
            </c:dLbl>
            <c:dLbl>
              <c:idx val="8"/>
              <c:tx>
                <c:strRef>
                  <c:f>'C02A'!$J$13</c:f>
                  <c:strCache>
                    <c:ptCount val="1"/>
                    <c:pt idx="0">
                      <c:v> 101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{AE64B06C-6F9D-45D1-A774-31B2008DCAC6}</c15:txfldGUID>
                      <c15:f>'C02A'!$J$13</c15:f>
                      <c15:dlblFieldTableCache>
                        <c:ptCount val="1"/>
                        <c:pt idx="0">
                          <c:v> 101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6-B7B9-402F-A124-E4E609A6BB56}"/>
                </c:ext>
              </c:extLst>
            </c:dLbl>
            <c:dLbl>
              <c:idx val="9"/>
              <c:tx>
                <c:strRef>
                  <c:f>'C02A'!$K$13</c:f>
                  <c:strCache>
                    <c:ptCount val="1"/>
                    <c:pt idx="0">
                      <c:v> 97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{C3CDBBEA-A3C9-474A-9272-180225DE9307}</c15:txfldGUID>
                      <c15:f>'C02A'!$K$13</c15:f>
                      <c15:dlblFieldTableCache>
                        <c:ptCount val="1"/>
                        <c:pt idx="0">
                          <c:v> 97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7-B7B9-402F-A124-E4E609A6BB56}"/>
                </c:ext>
              </c:extLst>
            </c:dLbl>
            <c:dLbl>
              <c:idx val="10"/>
              <c:tx>
                <c:strRef>
                  <c:f>'C02A'!$L$13</c:f>
                  <c:strCache>
                    <c:ptCount val="1"/>
                    <c:pt idx="0">
                      <c:v> 96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{9D403D29-E3D3-43FE-B93E-2F9B45F86626}</c15:txfldGUID>
                      <c15:f>'C02A'!$L$13</c15:f>
                      <c15:dlblFieldTableCache>
                        <c:ptCount val="1"/>
                        <c:pt idx="0">
                          <c:v> 96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8-B7B9-402F-A124-E4E609A6BB56}"/>
                </c:ext>
              </c:extLst>
            </c:dLbl>
            <c:dLbl>
              <c:idx val="11"/>
              <c:tx>
                <c:strRef>
                  <c:f>'C02A'!$M$13</c:f>
                  <c:strCache>
                    <c:ptCount val="1"/>
                    <c:pt idx="0">
                      <c:v> 52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{E5C0EA35-ED40-4CD9-BA92-FB16752C701D}</c15:txfldGUID>
                      <c15:f>'C02A'!$M$13</c15:f>
                      <c15:dlblFieldTableCache>
                        <c:ptCount val="1"/>
                        <c:pt idx="0">
                          <c:v> 52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9-B7B9-402F-A124-E4E609A6BB56}"/>
                </c:ext>
              </c:extLst>
            </c:dLbl>
            <c:dLbl>
              <c:idx val="12"/>
              <c:tx>
                <c:strRef>
                  <c:f>'C02A'!$N$13</c:f>
                  <c:strCache>
                    <c:ptCount val="1"/>
                    <c:pt idx="0">
                      <c:v> 22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{3925AEDF-40D0-4C16-9A2E-4E74B7F07C0D}</c15:txfldGUID>
                      <c15:f>'C02A'!$N$13</c15:f>
                      <c15:dlblFieldTableCache>
                        <c:ptCount val="1"/>
                        <c:pt idx="0">
                          <c:v> 22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A-B7B9-402F-A124-E4E609A6BB56}"/>
                </c:ext>
              </c:extLst>
            </c:dLbl>
            <c:dLbl>
              <c:idx val="13"/>
              <c:tx>
                <c:strRef>
                  <c:f>'C02A'!$O$13</c:f>
                  <c:strCache>
                    <c:ptCount val="1"/>
                    <c:pt idx="0">
                      <c:v> 176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{473890E2-ADA1-4039-B8A6-7A032031866A}</c15:txfldGUID>
                      <c15:f>'C02A'!$O$13</c15:f>
                      <c15:dlblFieldTableCache>
                        <c:ptCount val="1"/>
                        <c:pt idx="0">
                          <c:v> 176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B-B7B9-402F-A124-E4E609A6BB56}"/>
                </c:ext>
              </c:extLst>
            </c:dLbl>
            <c:dLbl>
              <c:idx val="14"/>
              <c:tx>
                <c:strRef>
                  <c:f>'C02A'!$Q$13</c:f>
                  <c:strCache>
                    <c:ptCount val="1"/>
                    <c:pt idx="0">
                      <c:v> 287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{74274590-F89D-43A1-8186-930F85F7A0E5}</c15:txfldGUID>
                      <c15:f>'C02A'!$Q$13</c15:f>
                      <c15:dlblFieldTableCache>
                        <c:ptCount val="1"/>
                        <c:pt idx="0">
                          <c:v> 287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C-B7B9-402F-A124-E4E609A6BB56}"/>
                </c:ext>
              </c:extLst>
            </c:dLbl>
            <c:dLbl>
              <c:idx val="15"/>
              <c:tx>
                <c:strRef>
                  <c:f>'C02A'!$R$13</c:f>
                  <c:strCache>
                    <c:ptCount val="1"/>
                    <c:pt idx="0">
                      <c:v> 115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{2FF76FB5-E736-443E-AE4B-944D5036D4C4}</c15:txfldGUID>
                      <c15:f>'C02A'!$R$13</c15:f>
                      <c15:dlblFieldTableCache>
                        <c:ptCount val="1"/>
                        <c:pt idx="0">
                          <c:v> 115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D-B7B9-402F-A124-E4E609A6BB56}"/>
                </c:ext>
              </c:extLst>
            </c:dLbl>
            <c:dLbl>
              <c:idx val="16"/>
              <c:tx>
                <c:strRef>
                  <c:f>'C02A'!$S$13</c:f>
                  <c:strCache>
                    <c:ptCount val="1"/>
                    <c:pt idx="0">
                      <c:v> 64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{CC2D5B23-4530-4303-B92E-421DFC06021C}</c15:txfldGUID>
                      <c15:f>'C02A'!$S$13</c15:f>
                      <c15:dlblFieldTableCache>
                        <c:ptCount val="1"/>
                        <c:pt idx="0">
                          <c:v> 64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E-B7B9-402F-A124-E4E609A6BB56}"/>
                </c:ext>
              </c:extLst>
            </c:dLbl>
            <c:dLbl>
              <c:idx val="17"/>
              <c:tx>
                <c:strRef>
                  <c:f>'C02A'!$T$13</c:f>
                  <c:strCache>
                    <c:ptCount val="1"/>
                    <c:pt idx="0">
                      <c:v> 32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{7CED3F30-2A93-4803-B0B7-F574F55F406B}</c15:txfldGUID>
                      <c15:f>'C02A'!$T$13</c15:f>
                      <c15:dlblFieldTableCache>
                        <c:ptCount val="1"/>
                        <c:pt idx="0">
                          <c:v> 32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F-B7B9-402F-A124-E4E609A6BB56}"/>
                </c:ext>
              </c:extLst>
            </c:dLbl>
            <c:dLbl>
              <c:idx val="18"/>
              <c:tx>
                <c:strRef>
                  <c:f>'C02A'!$U$13</c:f>
                  <c:strCache>
                    <c:ptCount val="1"/>
                    <c:pt idx="0">
                      <c:v> 137</c:v>
                    </c:pt>
                  </c:strCache>
                </c:strRef>
              </c:tx>
              <c:spPr>
                <a:solidFill>
                  <a:srgbClr val="FFFFFF"/>
                </a:solidFill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{A238B685-64BA-4BCD-8B9A-C8013C6345B3}</c15:txfldGUID>
                      <c15:f>'C02A'!$U$13</c15:f>
                      <c15:dlblFieldTableCache>
                        <c:ptCount val="1"/>
                        <c:pt idx="0">
                          <c:v> 137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0-B7B9-402F-A124-E4E609A6BB5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('C02A'!$B$9:$O$9,'C02A'!$Q$9:$U$9)</c:f>
              <c:strCache>
                <c:ptCount val="19"/>
                <c:pt idx="0">
                  <c:v>Switzerland</c:v>
                </c:pt>
                <c:pt idx="1">
                  <c:v>Germany</c:v>
                </c:pt>
                <c:pt idx="2">
                  <c:v>Austria</c:v>
                </c:pt>
                <c:pt idx="3">
                  <c:v>France</c:v>
                </c:pt>
                <c:pt idx="4">
                  <c:v>UK</c:v>
                </c:pt>
                <c:pt idx="5">
                  <c:v>Poland</c:v>
                </c:pt>
                <c:pt idx="6">
                  <c:v>Spain</c:v>
                </c:pt>
                <c:pt idx="7">
                  <c:v>Portugal</c:v>
                </c:pt>
                <c:pt idx="8">
                  <c:v>Sweden</c:v>
                </c:pt>
                <c:pt idx="9">
                  <c:v>Ireland</c:v>
                </c:pt>
                <c:pt idx="10">
                  <c:v>Finland</c:v>
                </c:pt>
                <c:pt idx="11">
                  <c:v>Denmark</c:v>
                </c:pt>
                <c:pt idx="12">
                  <c:v>Norway</c:v>
                </c:pt>
                <c:pt idx="13">
                  <c:v>Rest of Europe</c:v>
                </c:pt>
                <c:pt idx="14">
                  <c:v>USA</c:v>
                </c:pt>
                <c:pt idx="15">
                  <c:v>Brazil</c:v>
                </c:pt>
                <c:pt idx="16">
                  <c:v>Japan</c:v>
                </c:pt>
                <c:pt idx="17">
                  <c:v>Canada</c:v>
                </c:pt>
                <c:pt idx="18">
                  <c:v>Rest of world</c:v>
                </c:pt>
              </c:strCache>
            </c:strRef>
          </c:cat>
          <c:val>
            <c:numLit>
              <c:formatCode>General</c:formatCode>
              <c:ptCount val="1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3D-B7B9-402F-A124-E4E609A6B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"/>
        <c:overlap val="100"/>
        <c:axId val="2054695824"/>
        <c:axId val="2025092784"/>
      </c:barChart>
      <c:catAx>
        <c:axId val="205469582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092784"/>
        <c:crosses val="autoZero"/>
        <c:auto val="1"/>
        <c:lblAlgn val="ctr"/>
        <c:lblOffset val="100"/>
        <c:noMultiLvlLbl val="0"/>
      </c:catAx>
      <c:valAx>
        <c:axId val="2025092784"/>
        <c:scaling>
          <c:orientation val="minMax"/>
          <c:max val="1.0080645161290323"/>
          <c:min val="0"/>
        </c:scaling>
        <c:delete val="0"/>
        <c:axPos val="t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2054695824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FF"/>
    </a:solidFill>
    <a:ln w="12700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79532967032968"/>
          <c:y val="9.6153846153846159E-2"/>
          <c:w val="0.86923076923076925"/>
          <c:h val="0.74057692307692302"/>
        </c:manualLayout>
      </c:layout>
      <c:lineChart>
        <c:grouping val="standard"/>
        <c:varyColors val="0"/>
        <c:ser>
          <c:idx val="0"/>
          <c:order val="0"/>
          <c:tx>
            <c:v>ΔPY% up</c:v>
          </c:tx>
          <c:spPr>
            <a:ln w="38100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 cmpd="sng" algn="ctr">
                  <a:solidFill>
                    <a:srgbClr val="156082"/>
                  </a:solidFill>
                  <a:prstDash val="solid"/>
                  <a:round/>
                </a14:hiddenLine>
              </a:ext>
            </a:extLst>
          </c:spPr>
          <c:marker>
            <c:symbol val="square"/>
            <c:size val="5"/>
            <c:spPr>
              <a:solidFill>
                <a:srgbClr val="156082"/>
              </a:solidFill>
              <a:ln w="12700" cap="flat" cmpd="sng" algn="ctr">
                <a:noFill/>
                <a:prstDash val="solid"/>
                <a:round/>
              </a:ln>
              <a:effectLst/>
              <a:extLst>
                <a:ext uri="{91240B29-F687-4F45-9708-019B960494DF}">
                  <a14:hiddenLine xmlns:a14="http://schemas.microsoft.com/office/drawing/2010/main" w="12700" cap="flat" cmpd="sng" algn="ctr">
                    <a:solidFill>
                      <a:srgbClr val="156082"/>
                    </a:solidFill>
                    <a:prstDash val="solid"/>
                    <a:round/>
                  </a14:hiddenLine>
                </a:ext>
              </a:extLst>
            </c:spPr>
          </c:marker>
          <c:dPt>
            <c:idx val="0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9B6D-45C3-8562-66BAC3A15D54}"/>
              </c:ext>
            </c:extLst>
          </c:dPt>
          <c:dPt>
            <c:idx val="1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9B6D-45C3-8562-66BAC3A15D54}"/>
              </c:ext>
            </c:extLst>
          </c:dPt>
          <c:dPt>
            <c:idx val="2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9B6D-45C3-8562-66BAC3A15D54}"/>
              </c:ext>
            </c:extLst>
          </c:dPt>
          <c:dPt>
            <c:idx val="3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9B6D-45C3-8562-66BAC3A15D54}"/>
              </c:ext>
            </c:extLst>
          </c:dPt>
          <c:dPt>
            <c:idx val="4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9B6D-45C3-8562-66BAC3A15D54}"/>
              </c:ext>
            </c:extLst>
          </c:dPt>
          <c:dPt>
            <c:idx val="5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9B6D-45C3-8562-66BAC3A15D54}"/>
              </c:ext>
            </c:extLst>
          </c:dPt>
          <c:dPt>
            <c:idx val="6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9B6D-45C3-8562-66BAC3A15D54}"/>
              </c:ext>
            </c:extLst>
          </c:dPt>
          <c:dPt>
            <c:idx val="7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9B6D-45C3-8562-66BAC3A15D54}"/>
              </c:ext>
            </c:extLst>
          </c:dPt>
          <c:dPt>
            <c:idx val="8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9B6D-45C3-8562-66BAC3A15D54}"/>
              </c:ext>
            </c:extLst>
          </c:dPt>
          <c:dPt>
            <c:idx val="9"/>
            <c:marker>
              <c:spPr>
                <a:solidFill>
                  <a:srgbClr val="F2F2F2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spPr>
              <a:solidFill>
                <a:srgbClr val="FFFFFF"/>
              </a:solidFill>
              <a:ln w="38100" cap="rnd" cmpd="sng" algn="ctr">
                <a:noFill/>
                <a:prstDash val="solid"/>
                <a:round/>
              </a:ln>
              <a:effectLst/>
              <a:extLst>
                <a:ext uri="{91240B29-F687-4F45-9708-019B960494DF}">
                  <a14:hiddenLine xmlns:a14="http://schemas.microsoft.com/office/drawing/2010/main" w="38100" cap="rnd" cmpd="sng" algn="ctr">
                    <a:solidFill>
                      <a:srgbClr val="156082"/>
                    </a:solidFill>
                    <a:prstDash val="solid"/>
                    <a:round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1-9B6D-45C3-8562-66BAC3A15D54}"/>
              </c:ext>
            </c:extLst>
          </c:dPt>
          <c:dPt>
            <c:idx val="10"/>
            <c:marker>
              <c:spPr>
                <a:solidFill>
                  <a:srgbClr val="F2F2F2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spPr>
              <a:solidFill>
                <a:srgbClr val="FFFFFF"/>
              </a:solidFill>
              <a:ln w="38100" cap="rnd" cmpd="sng" algn="ctr">
                <a:noFill/>
                <a:prstDash val="solid"/>
                <a:round/>
              </a:ln>
              <a:effectLst/>
              <a:extLst>
                <a:ext uri="{91240B29-F687-4F45-9708-019B960494DF}">
                  <a14:hiddenLine xmlns:a14="http://schemas.microsoft.com/office/drawing/2010/main" w="38100" cap="rnd" cmpd="sng" algn="ctr">
                    <a:solidFill>
                      <a:srgbClr val="156082"/>
                    </a:solidFill>
                    <a:prstDash val="solid"/>
                    <a:round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2-9B6D-45C3-8562-66BAC3A15D54}"/>
              </c:ext>
            </c:extLst>
          </c:dPt>
          <c:dPt>
            <c:idx val="11"/>
            <c:marker>
              <c:spPr>
                <a:solidFill>
                  <a:srgbClr val="F2F2F2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spPr>
              <a:solidFill>
                <a:srgbClr val="FFFFFF"/>
              </a:solidFill>
              <a:ln w="38100" cap="rnd" cmpd="sng" algn="ctr">
                <a:noFill/>
                <a:prstDash val="solid"/>
                <a:round/>
              </a:ln>
              <a:effectLst/>
              <a:extLst>
                <a:ext uri="{91240B29-F687-4F45-9708-019B960494DF}">
                  <a14:hiddenLine xmlns:a14="http://schemas.microsoft.com/office/drawing/2010/main" w="38100" cap="rnd" cmpd="sng" algn="ctr">
                    <a:solidFill>
                      <a:srgbClr val="156082"/>
                    </a:solidFill>
                    <a:prstDash val="solid"/>
                    <a:round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3-9B6D-45C3-8562-66BAC3A15D54}"/>
              </c:ext>
            </c:extLst>
          </c:dPt>
          <c:dLbls>
            <c:dLbl>
              <c:idx val="0"/>
              <c:tx>
                <c:strRef>
                  <c:f>'C03A'!$Y$13</c:f>
                  <c:strCache>
                    <c:ptCount val="1"/>
                    <c:pt idx="0">
                      <c:v>+11.6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{7A668855-327E-467E-ABCC-6F473591AF47}</c15:txfldGUID>
                      <c15:f>'C03A'!$Y$13</c15:f>
                      <c15:dlblFieldTableCache>
                        <c:ptCount val="1"/>
                        <c:pt idx="0">
                          <c:v>+11.6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9B6D-45C3-8562-66BAC3A15D54}"/>
                </c:ext>
              </c:extLst>
            </c:dLbl>
            <c:dLbl>
              <c:idx val="1"/>
              <c:tx>
                <c:strRef>
                  <c:f>'C03A'!$Y$14</c:f>
                  <c:strCache>
                    <c:ptCount val="1"/>
                    <c:pt idx="0">
                      <c:v>+10.0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{BA3DFBE0-F2C0-4F34-AFD7-3165AC0CA991}</c15:txfldGUID>
                      <c15:f>'C03A'!$Y$14</c15:f>
                      <c15:dlblFieldTableCache>
                        <c:ptCount val="1"/>
                        <c:pt idx="0">
                          <c:v>+10.0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9B6D-45C3-8562-66BAC3A15D54}"/>
                </c:ext>
              </c:extLst>
            </c:dLbl>
            <c:dLbl>
              <c:idx val="2"/>
              <c:tx>
                <c:strRef>
                  <c:f>'C03A'!$Y$15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{E5D97E91-E718-4F56-B18C-19E77971C31D}</c15:txfldGUID>
                      <c15:f>'C03A'!$Y$15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9B6D-45C3-8562-66BAC3A15D54}"/>
                </c:ext>
              </c:extLst>
            </c:dLbl>
            <c:dLbl>
              <c:idx val="3"/>
              <c:tx>
                <c:strRef>
                  <c:f>'C03A'!$Y$16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{C9E37872-EE33-461E-8360-7BCCAEE44226}</c15:txfldGUID>
                      <c15:f>'C03A'!$Y$16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9B6D-45C3-8562-66BAC3A15D54}"/>
                </c:ext>
              </c:extLst>
            </c:dLbl>
            <c:dLbl>
              <c:idx val="4"/>
              <c:tx>
                <c:strRef>
                  <c:f>'C03A'!$Y$17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{3E7E5C66-3CB9-4B8B-A36F-AE037B303F58}</c15:txfldGUID>
                      <c15:f>'C03A'!$Y$17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9B6D-45C3-8562-66BAC3A15D54}"/>
                </c:ext>
              </c:extLst>
            </c:dLbl>
            <c:dLbl>
              <c:idx val="5"/>
              <c:tx>
                <c:strRef>
                  <c:f>'C03A'!$Y$18</c:f>
                  <c:strCache>
                    <c:ptCount val="1"/>
                    <c:pt idx="0">
                      <c:v>+5.5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{2F6CEDD3-F454-4F04-873A-F425E7F74B32}</c15:txfldGUID>
                      <c15:f>'C03A'!$Y$18</c15:f>
                      <c15:dlblFieldTableCache>
                        <c:ptCount val="1"/>
                        <c:pt idx="0">
                          <c:v>+5.5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9B6D-45C3-8562-66BAC3A15D54}"/>
                </c:ext>
              </c:extLst>
            </c:dLbl>
            <c:dLbl>
              <c:idx val="6"/>
              <c:tx>
                <c:strRef>
                  <c:f>'C03A'!$Y$19</c:f>
                  <c:strCache>
                    <c:ptCount val="1"/>
                    <c:pt idx="0">
                      <c:v>+17.3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{068618F5-B30A-4830-8BFA-29E16C632A6C}</c15:txfldGUID>
                      <c15:f>'C03A'!$Y$19</c15:f>
                      <c15:dlblFieldTableCache>
                        <c:ptCount val="1"/>
                        <c:pt idx="0">
                          <c:v>+17.3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9B6D-45C3-8562-66BAC3A15D54}"/>
                </c:ext>
              </c:extLst>
            </c:dLbl>
            <c:dLbl>
              <c:idx val="7"/>
              <c:tx>
                <c:strRef>
                  <c:f>'C03A'!$Y$20</c:f>
                  <c:strCache>
                    <c:ptCount val="1"/>
                    <c:pt idx="0">
                      <c:v>+15.2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{2B3149AC-E01A-4BC7-B982-496FF31611B7}</c15:txfldGUID>
                      <c15:f>'C03A'!$Y$20</c15:f>
                      <c15:dlblFieldTableCache>
                        <c:ptCount val="1"/>
                        <c:pt idx="0">
                          <c:v>+15.2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9B6D-45C3-8562-66BAC3A15D54}"/>
                </c:ext>
              </c:extLst>
            </c:dLbl>
            <c:dLbl>
              <c:idx val="8"/>
              <c:tx>
                <c:strRef>
                  <c:f>'C03A'!$Y$21</c:f>
                  <c:strCache>
                    <c:ptCount val="1"/>
                    <c:pt idx="0">
                      <c:v>+3.2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{3442CDB7-CB28-430D-BBE4-C6A6C3759F8E}</c15:txfldGUID>
                      <c15:f>'C03A'!$Y$21</c15:f>
                      <c15:dlblFieldTableCache>
                        <c:ptCount val="1"/>
                        <c:pt idx="0">
                          <c:v>+3.2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9B6D-45C3-8562-66BAC3A15D54}"/>
                </c:ext>
              </c:extLst>
            </c:dLbl>
            <c:dLbl>
              <c:idx val="9"/>
              <c:tx>
                <c:strRef>
                  <c:f>'C03A'!$Y$22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{B7AD59D2-EBCC-40D7-BB18-B0CB3F8D1704}</c15:txfldGUID>
                      <c15:f>'C03A'!$Y$22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9B6D-45C3-8562-66BAC3A15D54}"/>
                </c:ext>
              </c:extLst>
            </c:dLbl>
            <c:dLbl>
              <c:idx val="10"/>
              <c:tx>
                <c:strRef>
                  <c:f>'C03A'!$Y$23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{7A459EAD-6957-47FA-8433-02CCDFCD7BD6}</c15:txfldGUID>
                      <c15:f>'C03A'!$Y$23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9B6D-45C3-8562-66BAC3A15D54}"/>
                </c:ext>
              </c:extLst>
            </c:dLbl>
            <c:dLbl>
              <c:idx val="11"/>
              <c:tx>
                <c:strRef>
                  <c:f>'C03A'!$Y$24</c:f>
                  <c:strCache>
                    <c:ptCount val="1"/>
                    <c:pt idx="0">
                      <c:v>+15.5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{3B386284-D7EC-47DF-A241-739398806D28}</c15:txfldGUID>
                      <c15:f>'C03A'!$Y$24</c15:f>
                      <c15:dlblFieldTableCache>
                        <c:ptCount val="1"/>
                        <c:pt idx="0">
                          <c:v>+15.5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9B6D-45C3-8562-66BAC3A15D54}"/>
                </c:ext>
              </c:extLst>
            </c:dLbl>
            <c:numFmt formatCode="\+0.0;\-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minus"/>
            <c:errValType val="cust"/>
            <c:noEndCap val="1"/>
            <c:minus>
              <c:numRef>
                <c:f>'C03A'!$AB$13:$AB$24</c:f>
                <c:numCache>
                  <c:formatCode>General</c:formatCode>
                  <c:ptCount val="12"/>
                  <c:pt idx="0">
                    <c:v>0.67052023121387339</c:v>
                  </c:pt>
                  <c:pt idx="1">
                    <c:v>0.57803468208092523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0.3179190751445079</c:v>
                  </c:pt>
                  <c:pt idx="6">
                    <c:v>1</c:v>
                  </c:pt>
                  <c:pt idx="7">
                    <c:v>0.87861271676300556</c:v>
                  </c:pt>
                  <c:pt idx="8">
                    <c:v>0.18323699421965356</c:v>
                  </c:pt>
                  <c:pt idx="9">
                    <c:v>0</c:v>
                  </c:pt>
                  <c:pt idx="10">
                    <c:v>0</c:v>
                  </c:pt>
                  <c:pt idx="11">
                    <c:v>0.89595375722543302</c:v>
                  </c:pt>
                </c:numCache>
              </c:numRef>
            </c:minus>
            <c:spPr>
              <a:ln w="47625">
                <a:solidFill>
                  <a:srgbClr val="8CB400"/>
                </a:solidFill>
              </a:ln>
            </c:spPr>
          </c:errBars>
          <c:cat>
            <c:strRef>
              <c:f>'C03A'!$A$13:$A$24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'C03A'!$X$13:$X$24</c:f>
              <c:numCache>
                <c:formatCode>0.000000</c:formatCode>
                <c:ptCount val="12"/>
                <c:pt idx="0">
                  <c:v>0.67052023121387339</c:v>
                </c:pt>
                <c:pt idx="1">
                  <c:v>0.57803468208092523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0.3179190751445079</c:v>
                </c:pt>
                <c:pt idx="6">
                  <c:v>1</c:v>
                </c:pt>
                <c:pt idx="7">
                  <c:v>0.87861271676300556</c:v>
                </c:pt>
                <c:pt idx="8">
                  <c:v>0.18323699421965356</c:v>
                </c:pt>
                <c:pt idx="9">
                  <c:v>#N/A</c:v>
                </c:pt>
                <c:pt idx="10">
                  <c:v>#N/A</c:v>
                </c:pt>
                <c:pt idx="11">
                  <c:v>0.89595375722543302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6D-45C3-8562-66BAC3A15D54}"/>
            </c:ext>
          </c:extLst>
        </c:ser>
        <c:ser>
          <c:idx val="1"/>
          <c:order val="1"/>
          <c:tx>
            <c:v>ΔPY% down</c:v>
          </c:tx>
          <c:spPr>
            <a:ln w="38100">
              <a:noFill/>
            </a:ln>
          </c:spPr>
          <c:marker>
            <c:symbol val="square"/>
            <c:size val="5"/>
          </c:marker>
          <c:dPt>
            <c:idx val="0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5-9B6D-45C3-8562-66BAC3A15D54}"/>
              </c:ext>
            </c:extLst>
          </c:dPt>
          <c:dPt>
            <c:idx val="1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6-9B6D-45C3-8562-66BAC3A15D54}"/>
              </c:ext>
            </c:extLst>
          </c:dPt>
          <c:dPt>
            <c:idx val="2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7-9B6D-45C3-8562-66BAC3A15D54}"/>
              </c:ext>
            </c:extLst>
          </c:dPt>
          <c:dPt>
            <c:idx val="3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8-9B6D-45C3-8562-66BAC3A15D54}"/>
              </c:ext>
            </c:extLst>
          </c:dPt>
          <c:dPt>
            <c:idx val="4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9-9B6D-45C3-8562-66BAC3A15D54}"/>
              </c:ext>
            </c:extLst>
          </c:dPt>
          <c:dPt>
            <c:idx val="5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9B6D-45C3-8562-66BAC3A15D54}"/>
              </c:ext>
            </c:extLst>
          </c:dPt>
          <c:dPt>
            <c:idx val="6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9B6D-45C3-8562-66BAC3A15D54}"/>
              </c:ext>
            </c:extLst>
          </c:dPt>
          <c:dPt>
            <c:idx val="7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9B6D-45C3-8562-66BAC3A15D54}"/>
              </c:ext>
            </c:extLst>
          </c:dPt>
          <c:dPt>
            <c:idx val="8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9B6D-45C3-8562-66BAC3A15D54}"/>
              </c:ext>
            </c:extLst>
          </c:dPt>
          <c:dPt>
            <c:idx val="9"/>
            <c:marker>
              <c:spPr>
                <a:solidFill>
                  <a:srgbClr val="F2F2F2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spPr>
              <a:solidFill>
                <a:srgbClr val="EC0100"/>
              </a:solidFill>
              <a:ln w="38100">
                <a:noFill/>
              </a:ln>
            </c:spPr>
            <c:extLst>
              <c:ext xmlns:c16="http://schemas.microsoft.com/office/drawing/2014/chart" uri="{C3380CC4-5D6E-409C-BE32-E72D297353CC}">
                <c16:uniqueId val="{0000001E-9B6D-45C3-8562-66BAC3A15D54}"/>
              </c:ext>
            </c:extLst>
          </c:dPt>
          <c:dPt>
            <c:idx val="10"/>
            <c:marker>
              <c:spPr>
                <a:solidFill>
                  <a:srgbClr val="F2F2F2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spPr>
              <a:solidFill>
                <a:srgbClr val="EC0100"/>
              </a:solidFill>
              <a:ln w="38100">
                <a:noFill/>
              </a:ln>
            </c:spPr>
            <c:extLst>
              <c:ext xmlns:c16="http://schemas.microsoft.com/office/drawing/2014/chart" uri="{C3380CC4-5D6E-409C-BE32-E72D297353CC}">
                <c16:uniqueId val="{0000001F-9B6D-45C3-8562-66BAC3A15D54}"/>
              </c:ext>
            </c:extLst>
          </c:dPt>
          <c:dPt>
            <c:idx val="11"/>
            <c:marker>
              <c:spPr>
                <a:solidFill>
                  <a:srgbClr val="F2F2F2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spPr>
              <a:solidFill>
                <a:srgbClr val="EC0100"/>
              </a:solidFill>
              <a:ln w="38100">
                <a:noFill/>
              </a:ln>
            </c:spPr>
            <c:extLst>
              <c:ext xmlns:c16="http://schemas.microsoft.com/office/drawing/2014/chart" uri="{C3380CC4-5D6E-409C-BE32-E72D297353CC}">
                <c16:uniqueId val="{00000020-9B6D-45C3-8562-66BAC3A15D54}"/>
              </c:ext>
            </c:extLst>
          </c:dPt>
          <c:dLbls>
            <c:dLbl>
              <c:idx val="0"/>
              <c:tx>
                <c:strRef>
                  <c:f>'C03A'!$AA$13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{69ED326E-8C7F-4119-9038-DF8E531A32C0}</c15:txfldGUID>
                      <c15:f>'C03A'!$AA$13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9B6D-45C3-8562-66BAC3A15D54}"/>
                </c:ext>
              </c:extLst>
            </c:dLbl>
            <c:dLbl>
              <c:idx val="1"/>
              <c:tx>
                <c:strRef>
                  <c:f>'C03A'!$AA$14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{16C5724E-F770-4405-B04D-A28E8BEE8680}</c15:txfldGUID>
                      <c15:f>'C03A'!$AA$14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9B6D-45C3-8562-66BAC3A15D54}"/>
                </c:ext>
              </c:extLst>
            </c:dLbl>
            <c:dLbl>
              <c:idx val="2"/>
              <c:tx>
                <c:strRef>
                  <c:f>'C03A'!$AA$15</c:f>
                  <c:strCache>
                    <c:ptCount val="1"/>
                    <c:pt idx="0">
                      <c:v>-3.4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{C22735FA-FB58-434B-BBF7-11912DB1804B}</c15:txfldGUID>
                      <c15:f>'C03A'!$AA$15</c15:f>
                      <c15:dlblFieldTableCache>
                        <c:ptCount val="1"/>
                        <c:pt idx="0">
                          <c:v>-3.4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9B6D-45C3-8562-66BAC3A15D54}"/>
                </c:ext>
              </c:extLst>
            </c:dLbl>
            <c:dLbl>
              <c:idx val="3"/>
              <c:tx>
                <c:strRef>
                  <c:f>'C03A'!$AA$16</c:f>
                  <c:strCache>
                    <c:ptCount val="1"/>
                    <c:pt idx="0">
                      <c:v>-8.5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{17889059-A8A3-48A7-B497-AF3904D0835E}</c15:txfldGUID>
                      <c15:f>'C03A'!$AA$16</c15:f>
                      <c15:dlblFieldTableCache>
                        <c:ptCount val="1"/>
                        <c:pt idx="0">
                          <c:v>-8.5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9B6D-45C3-8562-66BAC3A15D54}"/>
                </c:ext>
              </c:extLst>
            </c:dLbl>
            <c:dLbl>
              <c:idx val="4"/>
              <c:tx>
                <c:strRef>
                  <c:f>'C03A'!$AA$17</c:f>
                  <c:strCache>
                    <c:ptCount val="1"/>
                    <c:pt idx="0">
                      <c:v>-2.8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{7A6C3B56-67B7-4316-9BA7-12D206B54D88}</c15:txfldGUID>
                      <c15:f>'C03A'!$AA$17</c15:f>
                      <c15:dlblFieldTableCache>
                        <c:ptCount val="1"/>
                        <c:pt idx="0">
                          <c:v>-2.8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9B6D-45C3-8562-66BAC3A15D54}"/>
                </c:ext>
              </c:extLst>
            </c:dLbl>
            <c:dLbl>
              <c:idx val="5"/>
              <c:tx>
                <c:strRef>
                  <c:f>'C03A'!$AA$18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{F02420D7-6DFA-46A0-AFD4-876F5DAE0F63}</c15:txfldGUID>
                      <c15:f>'C03A'!$AA$18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9B6D-45C3-8562-66BAC3A15D54}"/>
                </c:ext>
              </c:extLst>
            </c:dLbl>
            <c:dLbl>
              <c:idx val="6"/>
              <c:tx>
                <c:strRef>
                  <c:f>'C03A'!$AA$19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{DEC9BF26-FD5D-413D-B793-AD6F7346730A}</c15:txfldGUID>
                      <c15:f>'C03A'!$AA$19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9B6D-45C3-8562-66BAC3A15D54}"/>
                </c:ext>
              </c:extLst>
            </c:dLbl>
            <c:dLbl>
              <c:idx val="7"/>
              <c:tx>
                <c:strRef>
                  <c:f>'C03A'!$AA$20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{A65F4016-2301-4817-86CE-860C28F16DB8}</c15:txfldGUID>
                      <c15:f>'C03A'!$AA$20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9B6D-45C3-8562-66BAC3A15D54}"/>
                </c:ext>
              </c:extLst>
            </c:dLbl>
            <c:dLbl>
              <c:idx val="8"/>
              <c:tx>
                <c:strRef>
                  <c:f>'C03A'!$AA$21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{2F52A31B-0D6B-44D7-AC4C-F1ED2739F7B3}</c15:txfldGUID>
                      <c15:f>'C03A'!$AA$21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9B6D-45C3-8562-66BAC3A15D54}"/>
                </c:ext>
              </c:extLst>
            </c:dLbl>
            <c:dLbl>
              <c:idx val="9"/>
              <c:tx>
                <c:strRef>
                  <c:f>'C03A'!$AA$22</c:f>
                  <c:strCache>
                    <c:ptCount val="1"/>
                    <c:pt idx="0">
                      <c:v>-2.9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{ED5151D6-7A72-43F9-B661-7FB19DF4B6C1}</c15:txfldGUID>
                      <c15:f>'C03A'!$AA$22</c15:f>
                      <c15:dlblFieldTableCache>
                        <c:ptCount val="1"/>
                        <c:pt idx="0">
                          <c:v>-2.9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9B6D-45C3-8562-66BAC3A15D54}"/>
                </c:ext>
              </c:extLst>
            </c:dLbl>
            <c:dLbl>
              <c:idx val="10"/>
              <c:tx>
                <c:strRef>
                  <c:f>'C03A'!$AA$23</c:f>
                  <c:strCache>
                    <c:ptCount val="1"/>
                    <c:pt idx="0">
                      <c:v>-6.2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{241F9BC5-F8AF-40E6-AF38-452DAA6CA5CE}</c15:txfldGUID>
                      <c15:f>'C03A'!$AA$23</c15:f>
                      <c15:dlblFieldTableCache>
                        <c:ptCount val="1"/>
                        <c:pt idx="0">
                          <c:v>-6.2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9B6D-45C3-8562-66BAC3A15D54}"/>
                </c:ext>
              </c:extLst>
            </c:dLbl>
            <c:dLbl>
              <c:idx val="11"/>
              <c:tx>
                <c:strRef>
                  <c:f>'C03A'!$AA$24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{FB5EC400-4A99-40CE-A041-CCB682F8994C}</c15:txfldGUID>
                      <c15:f>'C03A'!$AA$24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9B6D-45C3-8562-66BAC3A15D54}"/>
                </c:ext>
              </c:extLst>
            </c:dLbl>
            <c:numFmt formatCode="\+0.0;\-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plus"/>
            <c:errValType val="cust"/>
            <c:noEndCap val="1"/>
            <c:plus>
              <c:numRef>
                <c:f>'C03A'!$AC$13:$AC$24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0</c:v>
                  </c:pt>
                  <c:pt idx="2">
                    <c:v>0.19653179190751457</c:v>
                  </c:pt>
                  <c:pt idx="3">
                    <c:v>0.49132947976878538</c:v>
                  </c:pt>
                  <c:pt idx="4">
                    <c:v>0.16184971098265874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0.16763005780346826</c:v>
                  </c:pt>
                  <c:pt idx="10">
                    <c:v>0.35838150289017362</c:v>
                  </c:pt>
                  <c:pt idx="11">
                    <c:v>0</c:v>
                  </c:pt>
                </c:numCache>
              </c:numRef>
            </c:plus>
            <c:spPr>
              <a:ln w="47625">
                <a:solidFill>
                  <a:srgbClr val="FF0000"/>
                </a:solidFill>
              </a:ln>
            </c:spPr>
          </c:errBars>
          <c:cat>
            <c:strRef>
              <c:f>'C03A'!$A$13:$A$24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'C03A'!$Z$13:$Z$24</c:f>
              <c:numCache>
                <c:formatCode>0.000000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-0.19653179190751457</c:v>
                </c:pt>
                <c:pt idx="3">
                  <c:v>-0.49132947976878538</c:v>
                </c:pt>
                <c:pt idx="4">
                  <c:v>-0.16184971098265874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-0.16763005780346826</c:v>
                </c:pt>
                <c:pt idx="10">
                  <c:v>-0.35838150289017362</c:v>
                </c:pt>
                <c:pt idx="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9B6D-45C3-8562-66BAC3A15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75632"/>
        <c:axId val="2025166224"/>
      </c:lineChart>
      <c:catAx>
        <c:axId val="3107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47625">
            <a:solidFill>
              <a:srgbClr val="808080"/>
            </a:solidFill>
          </a:ln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166224"/>
        <c:crosses val="autoZero"/>
        <c:auto val="1"/>
        <c:lblAlgn val="ctr"/>
        <c:lblOffset val="100"/>
        <c:noMultiLvlLbl val="0"/>
      </c:catAx>
      <c:valAx>
        <c:axId val="2025166224"/>
        <c:scaling>
          <c:orientation val="minMax"/>
          <c:max val="1.3294797687861268"/>
          <c:min val="-0.86705202312138707"/>
        </c:scaling>
        <c:delete val="0"/>
        <c:axPos val="l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31075632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79532967032968"/>
          <c:y val="9.6153846153846159E-2"/>
          <c:w val="0.86923076923076925"/>
          <c:h val="0.80769230769230771"/>
        </c:manualLayout>
      </c:layout>
      <c:barChart>
        <c:barDir val="col"/>
        <c:grouping val="clustered"/>
        <c:varyColors val="0"/>
        <c:ser>
          <c:idx val="0"/>
          <c:order val="0"/>
          <c:tx>
            <c:v>ΔPY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'C03A'!$U$13</c:f>
                  <c:strCache>
                    <c:ptCount val="1"/>
                    <c:pt idx="0">
                      <c:v>+13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{289B3AE7-B25E-4937-9591-C1F70E95B8DA}</c15:txfldGUID>
                      <c15:f>'C03A'!$U$13</c15:f>
                      <c15:dlblFieldTableCache>
                        <c:ptCount val="1"/>
                        <c:pt idx="0">
                          <c:v>+13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7B30-4C24-BC78-AE818B677826}"/>
                </c:ext>
              </c:extLst>
            </c:dLbl>
            <c:dLbl>
              <c:idx val="1"/>
              <c:tx>
                <c:strRef>
                  <c:f>'C03A'!$U$14</c:f>
                  <c:strCache>
                    <c:ptCount val="1"/>
                    <c:pt idx="0">
                      <c:v>+13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{EFAAF39E-2B82-4E33-B450-0A23F7088376}</c15:txfldGUID>
                      <c15:f>'C03A'!$U$14</c15:f>
                      <c15:dlblFieldTableCache>
                        <c:ptCount val="1"/>
                        <c:pt idx="0">
                          <c:v>+13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7B30-4C24-BC78-AE818B677826}"/>
                </c:ext>
              </c:extLst>
            </c:dLbl>
            <c:dLbl>
              <c:idx val="2"/>
              <c:tx>
                <c:strRef>
                  <c:f>'C03A'!$U$15</c:f>
                  <c:strCache>
                    <c:ptCount val="1"/>
                    <c:pt idx="0">
                      <c:v>-5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{E8D1F452-0842-43F6-A50E-1B30F7E3C131}</c15:txfldGUID>
                      <c15:f>'C03A'!$U$15</c15:f>
                      <c15:dlblFieldTableCache>
                        <c:ptCount val="1"/>
                        <c:pt idx="0">
                          <c:v>-5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7B30-4C24-BC78-AE818B677826}"/>
                </c:ext>
              </c:extLst>
            </c:dLbl>
            <c:dLbl>
              <c:idx val="3"/>
              <c:tx>
                <c:strRef>
                  <c:f>'C03A'!$U$16</c:f>
                  <c:strCache>
                    <c:ptCount val="1"/>
                    <c:pt idx="0">
                      <c:v>-13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{791817E7-8274-4AF6-BF3B-D36CFB2D35E8}</c15:txfldGUID>
                      <c15:f>'C03A'!$U$16</c15:f>
                      <c15:dlblFieldTableCache>
                        <c:ptCount val="1"/>
                        <c:pt idx="0">
                          <c:v>-13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7B30-4C24-BC78-AE818B677826}"/>
                </c:ext>
              </c:extLst>
            </c:dLbl>
            <c:dLbl>
              <c:idx val="4"/>
              <c:tx>
                <c:strRef>
                  <c:f>'C03A'!$U$17</c:f>
                  <c:strCache>
                    <c:ptCount val="1"/>
                    <c:pt idx="0">
                      <c:v>-5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{40338F75-B6CF-4787-B244-0317F35D085A}</c15:txfldGUID>
                      <c15:f>'C03A'!$U$17</c15:f>
                      <c15:dlblFieldTableCache>
                        <c:ptCount val="1"/>
                        <c:pt idx="0">
                          <c:v>-5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7B30-4C24-BC78-AE818B677826}"/>
                </c:ext>
              </c:extLst>
            </c:dLbl>
            <c:dLbl>
              <c:idx val="5"/>
              <c:tx>
                <c:strRef>
                  <c:f>'C03A'!$U$18</c:f>
                  <c:strCache>
                    <c:ptCount val="1"/>
                    <c:pt idx="0">
                      <c:v>+10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{218865F9-4087-4121-8433-908294DC32B4}</c15:txfldGUID>
                      <c15:f>'C03A'!$U$18</c15:f>
                      <c15:dlblFieldTableCache>
                        <c:ptCount val="1"/>
                        <c:pt idx="0">
                          <c:v>+10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7B30-4C24-BC78-AE818B677826}"/>
                </c:ext>
              </c:extLst>
            </c:dLbl>
            <c:dLbl>
              <c:idx val="6"/>
              <c:tx>
                <c:strRef>
                  <c:f>'C03A'!$U$19</c:f>
                  <c:strCache>
                    <c:ptCount val="1"/>
                    <c:pt idx="0">
                      <c:v>+26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{3F22EFB9-2CE8-414D-9341-AD473DF5A7BF}</c15:txfldGUID>
                      <c15:f>'C03A'!$U$19</c15:f>
                      <c15:dlblFieldTableCache>
                        <c:ptCount val="1"/>
                        <c:pt idx="0">
                          <c:v>+26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7B30-4C24-BC78-AE818B677826}"/>
                </c:ext>
              </c:extLst>
            </c:dLbl>
            <c:dLbl>
              <c:idx val="7"/>
              <c:tx>
                <c:strRef>
                  <c:f>'C03A'!$U$20</c:f>
                  <c:strCache>
                    <c:ptCount val="1"/>
                    <c:pt idx="0">
                      <c:v>+25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{66F2BA40-E1BA-49BE-AE79-BC0E508ABE20}</c15:txfldGUID>
                      <c15:f>'C03A'!$U$20</c15:f>
                      <c15:dlblFieldTableCache>
                        <c:ptCount val="1"/>
                        <c:pt idx="0">
                          <c:v>+25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7B30-4C24-BC78-AE818B677826}"/>
                </c:ext>
              </c:extLst>
            </c:dLbl>
            <c:dLbl>
              <c:idx val="8"/>
              <c:tx>
                <c:strRef>
                  <c:f>'C03A'!$U$21</c:f>
                  <c:strCache>
                    <c:ptCount val="1"/>
                    <c:pt idx="0">
                      <c:v>+5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{69825F84-95F8-4C43-AF4F-D7A9F0E3797F}</c15:txfldGUID>
                      <c15:f>'C03A'!$U$21</c15:f>
                      <c15:dlblFieldTableCache>
                        <c:ptCount val="1"/>
                        <c:pt idx="0">
                          <c:v>+5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7B30-4C24-BC78-AE818B677826}"/>
                </c:ext>
              </c:extLst>
            </c:dLbl>
            <c:dLbl>
              <c:idx val="9"/>
              <c:tx>
                <c:strRef>
                  <c:f>'C03A'!$U$22</c:f>
                  <c:strCache>
                    <c:ptCount val="1"/>
                    <c:pt idx="0">
                      <c:v>-5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{93BD947F-BAB3-4B7A-9147-862BF5D92760}</c15:txfldGUID>
                      <c15:f>'C03A'!$U$22</c15:f>
                      <c15:dlblFieldTableCache>
                        <c:ptCount val="1"/>
                        <c:pt idx="0">
                          <c:v>-5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7B30-4C24-BC78-AE818B677826}"/>
                </c:ext>
              </c:extLst>
            </c:dLbl>
            <c:dLbl>
              <c:idx val="10"/>
              <c:tx>
                <c:strRef>
                  <c:f>'C03A'!$U$23</c:f>
                  <c:strCache>
                    <c:ptCount val="1"/>
                    <c:pt idx="0">
                      <c:v>-12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{391DB199-FFBD-4516-900F-12F90614D71C}</c15:txfldGUID>
                      <c15:f>'C03A'!$U$23</c15:f>
                      <c15:dlblFieldTableCache>
                        <c:ptCount val="1"/>
                        <c:pt idx="0">
                          <c:v>-12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7B30-4C24-BC78-AE818B677826}"/>
                </c:ext>
              </c:extLst>
            </c:dLbl>
            <c:dLbl>
              <c:idx val="11"/>
              <c:tx>
                <c:strRef>
                  <c:f>'C03A'!$U$24</c:f>
                  <c:strCache>
                    <c:ptCount val="1"/>
                    <c:pt idx="0">
                      <c:v>+28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{589E5C1A-C007-47C3-B224-7C56673ABC2F}</c15:txfldGUID>
                      <c15:f>'C03A'!$U$24</c15:f>
                      <c15:dlblFieldTableCache>
                        <c:ptCount val="1"/>
                        <c:pt idx="0">
                          <c:v>+28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7B30-4C24-BC78-AE818B677826}"/>
                </c:ext>
              </c:extLst>
            </c:dLbl>
            <c:numFmt formatCode="\+0;\-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'C03A'!$A$13:$A$24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'C03A'!$T$13:$T$24</c:f>
              <c:numCache>
                <c:formatCode>0.000000</c:formatCode>
                <c:ptCount val="12"/>
                <c:pt idx="0">
                  <c:v>6.3055258285345486E-2</c:v>
                </c:pt>
                <c:pt idx="1">
                  <c:v>6.3334769495906981E-2</c:v>
                </c:pt>
                <c:pt idx="2">
                  <c:v>-2.2686016504273272E-2</c:v>
                </c:pt>
                <c:pt idx="3">
                  <c:v>-6.1197006189625168E-2</c:v>
                </c:pt>
                <c:pt idx="4">
                  <c:v>-2.3209096405515543E-2</c:v>
                </c:pt>
                <c:pt idx="5">
                  <c:v>4.7685361964016883E-2</c:v>
                </c:pt>
                <c:pt idx="6">
                  <c:v>0.12441869391482126</c:v>
                </c:pt>
                <c:pt idx="7">
                  <c:v>0.1181872037914692</c:v>
                </c:pt>
                <c:pt idx="8">
                  <c:v>2.5920500237265477E-2</c:v>
                </c:pt>
                <c:pt idx="9">
                  <c:v>-2.5336658840985762E-2</c:v>
                </c:pt>
                <c:pt idx="10">
                  <c:v>-5.9206337978354728E-2</c:v>
                </c:pt>
                <c:pt idx="11">
                  <c:v>0.13419913419913415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B30-4C24-BC78-AE818B677826}"/>
            </c:ext>
          </c:extLst>
        </c:ser>
        <c:ser>
          <c:idx val="1"/>
          <c:order val="1"/>
          <c:tx>
            <c:v>ΔPY up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Pt>
            <c:idx val="9"/>
            <c:invertIfNegative val="0"/>
            <c:bubble3D val="0"/>
            <c:spPr>
              <a:pattFill prst="wdUpDiag">
                <a:fgClr>
                  <a:srgbClr val="8CB400"/>
                </a:fgClr>
                <a:bgClr>
                  <a:srgbClr val="FFFFFF"/>
                </a:bgClr>
              </a:patt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7B30-4C24-BC78-AE818B677826}"/>
              </c:ext>
            </c:extLst>
          </c:dPt>
          <c:dPt>
            <c:idx val="10"/>
            <c:invertIfNegative val="0"/>
            <c:bubble3D val="0"/>
            <c:spPr>
              <a:pattFill prst="wdUpDiag">
                <a:fgClr>
                  <a:srgbClr val="8CB400"/>
                </a:fgClr>
                <a:bgClr>
                  <a:srgbClr val="FFFFFF"/>
                </a:bgClr>
              </a:patt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6-7B30-4C24-BC78-AE818B677826}"/>
              </c:ext>
            </c:extLst>
          </c:dPt>
          <c:dPt>
            <c:idx val="11"/>
            <c:invertIfNegative val="0"/>
            <c:bubble3D val="0"/>
            <c:spPr>
              <a:pattFill prst="wdUpDiag">
                <a:fgClr>
                  <a:srgbClr val="8CB400"/>
                </a:fgClr>
                <a:bgClr>
                  <a:srgbClr val="FFFFFF"/>
                </a:bgClr>
              </a:patt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7B30-4C24-BC78-AE818B677826}"/>
              </c:ext>
            </c:extLst>
          </c:dPt>
          <c:cat>
            <c:strRef>
              <c:f>'C03A'!$A$13:$A$24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'C03A'!$V$13:$V$24</c:f>
              <c:numCache>
                <c:formatCode>0.000000</c:formatCode>
                <c:ptCount val="12"/>
                <c:pt idx="0">
                  <c:v>6.3055258285345486E-2</c:v>
                </c:pt>
                <c:pt idx="1">
                  <c:v>6.3334769495906981E-2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4.7685361964016883E-2</c:v>
                </c:pt>
                <c:pt idx="6">
                  <c:v>0.12441869391482126</c:v>
                </c:pt>
                <c:pt idx="7">
                  <c:v>0.1181872037914692</c:v>
                </c:pt>
                <c:pt idx="8">
                  <c:v>2.5920500237265477E-2</c:v>
                </c:pt>
                <c:pt idx="9">
                  <c:v>#N/A</c:v>
                </c:pt>
                <c:pt idx="10">
                  <c:v>#N/A</c:v>
                </c:pt>
                <c:pt idx="11">
                  <c:v>0.13419913419913415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7B30-4C24-BC78-AE818B677826}"/>
            </c:ext>
          </c:extLst>
        </c:ser>
        <c:ser>
          <c:idx val="2"/>
          <c:order val="2"/>
          <c:tx>
            <c:v>ΔPY dn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Pt>
            <c:idx val="9"/>
            <c:invertIfNegative val="0"/>
            <c:bubble3D val="0"/>
            <c:spPr>
              <a:pattFill prst="wdUpDiag">
                <a:fgClr>
                  <a:srgbClr val="FF0000"/>
                </a:fgClr>
                <a:bgClr>
                  <a:srgbClr val="FFFFFF"/>
                </a:bgClr>
              </a:patt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7B30-4C24-BC78-AE818B677826}"/>
              </c:ext>
            </c:extLst>
          </c:dPt>
          <c:dPt>
            <c:idx val="10"/>
            <c:invertIfNegative val="0"/>
            <c:bubble3D val="0"/>
            <c:spPr>
              <a:pattFill prst="wdUpDiag">
                <a:fgClr>
                  <a:srgbClr val="FF0000"/>
                </a:fgClr>
                <a:bgClr>
                  <a:srgbClr val="FFFFFF"/>
                </a:bgClr>
              </a:patt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A-7B30-4C24-BC78-AE818B677826}"/>
              </c:ext>
            </c:extLst>
          </c:dPt>
          <c:dPt>
            <c:idx val="11"/>
            <c:invertIfNegative val="0"/>
            <c:bubble3D val="0"/>
            <c:spPr>
              <a:pattFill prst="wdUpDiag">
                <a:fgClr>
                  <a:srgbClr val="FF0000"/>
                </a:fgClr>
                <a:bgClr>
                  <a:srgbClr val="FFFFFF"/>
                </a:bgClr>
              </a:patt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7B30-4C24-BC78-AE818B677826}"/>
              </c:ext>
            </c:extLst>
          </c:dPt>
          <c:cat>
            <c:strRef>
              <c:f>'C03A'!$A$13:$A$24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'C03A'!$W$13:$W$24</c:f>
              <c:numCache>
                <c:formatCode>0.000000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-2.2686016504273272E-2</c:v>
                </c:pt>
                <c:pt idx="3">
                  <c:v>-6.1197006189625168E-2</c:v>
                </c:pt>
                <c:pt idx="4">
                  <c:v>-2.3209096405515543E-2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-2.5336658840985762E-2</c:v>
                </c:pt>
                <c:pt idx="10">
                  <c:v>-5.9206337978354728E-2</c:v>
                </c:pt>
                <c:pt idx="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7B30-4C24-BC78-AE818B677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"/>
        <c:overlap val="100"/>
        <c:axId val="31050112"/>
        <c:axId val="2025164784"/>
      </c:barChart>
      <c:catAx>
        <c:axId val="31050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ln w="47625">
            <a:solidFill>
              <a:srgbClr val="808080"/>
            </a:solidFill>
          </a:ln>
        </c:spPr>
        <c:crossAx val="2025164784"/>
        <c:crosses val="autoZero"/>
        <c:auto val="1"/>
        <c:lblAlgn val="ctr"/>
        <c:lblOffset val="100"/>
        <c:noMultiLvlLbl val="0"/>
      </c:catAx>
      <c:valAx>
        <c:axId val="2025164784"/>
        <c:scaling>
          <c:orientation val="minMax"/>
          <c:max val="0.26303317535545023"/>
          <c:min val="-0.17298578199052134"/>
        </c:scaling>
        <c:delete val="0"/>
        <c:axPos val="l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31050112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153846153846159E-2"/>
          <c:y val="4.0983606557377046E-2"/>
          <c:w val="0.86923076923076925"/>
          <c:h val="0.86065573770491799"/>
        </c:manualLayout>
      </c:layout>
      <c:barChart>
        <c:barDir val="col"/>
        <c:grouping val="clustered"/>
        <c:varyColors val="0"/>
        <c:ser>
          <c:idx val="0"/>
          <c:order val="0"/>
          <c:tx>
            <c:v>PY</c:v>
          </c:tx>
          <c:spPr>
            <a:solidFill>
              <a:srgbClr val="A6A6A6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'C03A'!$A$13:$A$24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'C03A'!$Q$13:$Q$24</c:f>
              <c:numCache>
                <c:formatCode>0.000000</c:formatCode>
                <c:ptCount val="12"/>
                <c:pt idx="0">
                  <c:v>0.54357981280470191</c:v>
                </c:pt>
                <c:pt idx="1">
                  <c:v>0.63334769495906929</c:v>
                </c:pt>
                <c:pt idx="2">
                  <c:v>0.66723577953744861</c:v>
                </c:pt>
                <c:pt idx="3">
                  <c:v>0.71996477870147346</c:v>
                </c:pt>
                <c:pt idx="4">
                  <c:v>0.82889630019698479</c:v>
                </c:pt>
                <c:pt idx="5">
                  <c:v>0.86700658116394524</c:v>
                </c:pt>
                <c:pt idx="6">
                  <c:v>0.71918320181977591</c:v>
                </c:pt>
                <c:pt idx="7">
                  <c:v>0.77754739336492895</c:v>
                </c:pt>
                <c:pt idx="8">
                  <c:v>0.81768139549733165</c:v>
                </c:pt>
                <c:pt idx="9">
                  <c:v>0.87367789106847393</c:v>
                </c:pt>
                <c:pt idx="10">
                  <c:v>0.95494093513475287</c:v>
                </c:pt>
                <c:pt idx="11">
                  <c:v>0.86580086580086579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CE3-4DB7-AE2C-29B3F6F17357}"/>
            </c:ext>
          </c:extLst>
        </c:ser>
        <c:ser>
          <c:idx val="1"/>
          <c:order val="1"/>
          <c:tx>
            <c:v>AC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Pt>
            <c:idx val="9"/>
            <c:invertIfNegative val="0"/>
            <c:bubble3D val="0"/>
            <c:spPr>
              <a:pattFill prst="wdUpDiag">
                <a:fgClr>
                  <a:srgbClr val="404040"/>
                </a:fgClr>
                <a:bgClr>
                  <a:srgbClr val="F2F2F2"/>
                </a:bgClr>
              </a:patt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CE3-4DB7-AE2C-29B3F6F17357}"/>
              </c:ext>
            </c:extLst>
          </c:dPt>
          <c:dPt>
            <c:idx val="10"/>
            <c:invertIfNegative val="0"/>
            <c:bubble3D val="0"/>
            <c:spPr>
              <a:pattFill prst="wdUpDiag">
                <a:fgClr>
                  <a:srgbClr val="404040"/>
                </a:fgClr>
                <a:bgClr>
                  <a:srgbClr val="F2F2F2"/>
                </a:bgClr>
              </a:patt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9CE3-4DB7-AE2C-29B3F6F17357}"/>
              </c:ext>
            </c:extLst>
          </c:dPt>
          <c:dPt>
            <c:idx val="11"/>
            <c:invertIfNegative val="0"/>
            <c:bubble3D val="0"/>
            <c:spPr>
              <a:pattFill prst="wdUpDiag">
                <a:fgClr>
                  <a:srgbClr val="404040"/>
                </a:fgClr>
                <a:bgClr>
                  <a:srgbClr val="F2F2F2"/>
                </a:bgClr>
              </a:pattFill>
              <a:ln w="9525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CE3-4DB7-AE2C-29B3F6F17357}"/>
              </c:ext>
            </c:extLst>
          </c:dPt>
          <c:dLbls>
            <c:dLbl>
              <c:idx val="0"/>
              <c:tx>
                <c:strRef>
                  <c:f>'C03A'!$S$13</c:f>
                  <c:strCache>
                    <c:ptCount val="1"/>
                    <c:pt idx="0">
                      <c:v>128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{7A0FB6C4-E4E7-42A2-A3BA-0FAA9AE3D772}</c15:txfldGUID>
                      <c15:f>'C03A'!$S$13</c15:f>
                      <c15:dlblFieldTableCache>
                        <c:ptCount val="1"/>
                        <c:pt idx="0">
                          <c:v>128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9CE3-4DB7-AE2C-29B3F6F17357}"/>
                </c:ext>
              </c:extLst>
            </c:dLbl>
            <c:dLbl>
              <c:idx val="1"/>
              <c:tx>
                <c:strRef>
                  <c:f>'C03A'!$S$14</c:f>
                  <c:strCache>
                    <c:ptCount val="1"/>
                    <c:pt idx="0">
                      <c:v>147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{34CD83B5-D6CC-426A-9F27-B7F3BC9C024B}</c15:txfldGUID>
                      <c15:f>'C03A'!$S$14</c15:f>
                      <c15:dlblFieldTableCache>
                        <c:ptCount val="1"/>
                        <c:pt idx="0">
                          <c:v>147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9CE3-4DB7-AE2C-29B3F6F17357}"/>
                </c:ext>
              </c:extLst>
            </c:dLbl>
            <c:dLbl>
              <c:idx val="2"/>
              <c:tx>
                <c:strRef>
                  <c:f>'C03A'!$S$15</c:f>
                  <c:strCache>
                    <c:ptCount val="1"/>
                    <c:pt idx="0">
                      <c:v>136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{46BCE450-65C0-4958-B419-98243764E2CE}</c15:txfldGUID>
                      <c15:f>'C03A'!$S$15</c15:f>
                      <c15:dlblFieldTableCache>
                        <c:ptCount val="1"/>
                        <c:pt idx="0">
                          <c:v>136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9CE3-4DB7-AE2C-29B3F6F17357}"/>
                </c:ext>
              </c:extLst>
            </c:dLbl>
            <c:dLbl>
              <c:idx val="3"/>
              <c:tx>
                <c:strRef>
                  <c:f>'C03A'!$S$16</c:f>
                  <c:strCache>
                    <c:ptCount val="1"/>
                    <c:pt idx="0">
                      <c:v>139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{85537FF2-72D7-429A-8E05-E771381834FA}</c15:txfldGUID>
                      <c15:f>'C03A'!$S$16</c15:f>
                      <c15:dlblFieldTableCache>
                        <c:ptCount val="1"/>
                        <c:pt idx="0">
                          <c:v>139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9CE3-4DB7-AE2C-29B3F6F17357}"/>
                </c:ext>
              </c:extLst>
            </c:dLbl>
            <c:dLbl>
              <c:idx val="4"/>
              <c:tx>
                <c:strRef>
                  <c:f>'C03A'!$S$17</c:f>
                  <c:strCache>
                    <c:ptCount val="1"/>
                    <c:pt idx="0">
                      <c:v>170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{FC5F6AE1-67B3-49BE-B8E8-4F55A82784B1}</c15:txfldGUID>
                      <c15:f>'C03A'!$S$17</c15:f>
                      <c15:dlblFieldTableCache>
                        <c:ptCount val="1"/>
                        <c:pt idx="0">
                          <c:v>170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9CE3-4DB7-AE2C-29B3F6F17357}"/>
                </c:ext>
              </c:extLst>
            </c:dLbl>
            <c:dLbl>
              <c:idx val="5"/>
              <c:tx>
                <c:strRef>
                  <c:f>'C03A'!$S$18</c:f>
                  <c:strCache>
                    <c:ptCount val="1"/>
                    <c:pt idx="0">
                      <c:v>193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{2DB4B762-8E8E-485B-A66D-2D92FFBCABFF}</c15:txfldGUID>
                      <c15:f>'C03A'!$S$18</c15:f>
                      <c15:dlblFieldTableCache>
                        <c:ptCount val="1"/>
                        <c:pt idx="0">
                          <c:v>193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9CE3-4DB7-AE2C-29B3F6F17357}"/>
                </c:ext>
              </c:extLst>
            </c:dLbl>
            <c:dLbl>
              <c:idx val="6"/>
              <c:tx>
                <c:strRef>
                  <c:f>'C03A'!$S$19</c:f>
                  <c:strCache>
                    <c:ptCount val="1"/>
                    <c:pt idx="0">
                      <c:v>178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{858C6DD3-7B1C-474C-9925-668F14EFA6F4}</c15:txfldGUID>
                      <c15:f>'C03A'!$S$19</c15:f>
                      <c15:dlblFieldTableCache>
                        <c:ptCount val="1"/>
                        <c:pt idx="0">
                          <c:v>178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9CE3-4DB7-AE2C-29B3F6F17357}"/>
                </c:ext>
              </c:extLst>
            </c:dLbl>
            <c:dLbl>
              <c:idx val="7"/>
              <c:tx>
                <c:strRef>
                  <c:f>'C03A'!$S$20</c:f>
                  <c:strCache>
                    <c:ptCount val="1"/>
                    <c:pt idx="0">
                      <c:v>189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{0B9F421F-A44B-48AA-8FA0-787C28D59FDE}</c15:txfldGUID>
                      <c15:f>'C03A'!$S$20</c15:f>
                      <c15:dlblFieldTableCache>
                        <c:ptCount val="1"/>
                        <c:pt idx="0">
                          <c:v>189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9CE3-4DB7-AE2C-29B3F6F17357}"/>
                </c:ext>
              </c:extLst>
            </c:dLbl>
            <c:dLbl>
              <c:idx val="8"/>
              <c:tx>
                <c:strRef>
                  <c:f>'C03A'!$S$21</c:f>
                  <c:strCache>
                    <c:ptCount val="1"/>
                    <c:pt idx="0">
                      <c:v>178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{52CFD6FB-D607-4B48-986A-B201913593D0}</c15:txfldGUID>
                      <c15:f>'C03A'!$S$21</c15:f>
                      <c15:dlblFieldTableCache>
                        <c:ptCount val="1"/>
                        <c:pt idx="0">
                          <c:v>178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9CE3-4DB7-AE2C-29B3F6F17357}"/>
                </c:ext>
              </c:extLst>
            </c:dLbl>
            <c:dLbl>
              <c:idx val="9"/>
              <c:tx>
                <c:strRef>
                  <c:f>'C03A'!$S$22</c:f>
                  <c:strCache>
                    <c:ptCount val="1"/>
                    <c:pt idx="0">
                      <c:v>179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{1F08678F-CF58-4E32-9268-A2104B620FA7}</c15:txfldGUID>
                      <c15:f>'C03A'!$S$22</c15:f>
                      <c15:dlblFieldTableCache>
                        <c:ptCount val="1"/>
                        <c:pt idx="0">
                          <c:v>179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9CE3-4DB7-AE2C-29B3F6F17357}"/>
                </c:ext>
              </c:extLst>
            </c:dLbl>
            <c:dLbl>
              <c:idx val="10"/>
              <c:tx>
                <c:strRef>
                  <c:f>'C03A'!$S$23</c:f>
                  <c:strCache>
                    <c:ptCount val="1"/>
                    <c:pt idx="0">
                      <c:v>189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{089F9529-1EE7-41E2-9775-DBDAD5AD4635}</c15:txfldGUID>
                      <c15:f>'C03A'!$S$23</c15:f>
                      <c15:dlblFieldTableCache>
                        <c:ptCount val="1"/>
                        <c:pt idx="0">
                          <c:v>189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9CE3-4DB7-AE2C-29B3F6F17357}"/>
                </c:ext>
              </c:extLst>
            </c:dLbl>
            <c:dLbl>
              <c:idx val="11"/>
              <c:tx>
                <c:strRef>
                  <c:f>'C03A'!$S$24</c:f>
                  <c:strCache>
                    <c:ptCount val="1"/>
                    <c:pt idx="0">
                      <c:v>211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{48377274-C258-4BCB-82B6-FAA8884324E8}</c15:txfldGUID>
                      <c15:f>'C03A'!$S$24</c15:f>
                      <c15:dlblFieldTableCache>
                        <c:ptCount val="1"/>
                        <c:pt idx="0">
                          <c:v>211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9CE3-4DB7-AE2C-29B3F6F17357}"/>
                </c:ext>
              </c:extLst>
            </c:dLbl>
            <c:numFmt formatCode="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'C03A'!$A$13:$A$24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'C03A'!$R$13:$R$24</c:f>
              <c:numCache>
                <c:formatCode>0.000000</c:formatCode>
                <c:ptCount val="12"/>
                <c:pt idx="0">
                  <c:v>0.60663507109004744</c:v>
                </c:pt>
                <c:pt idx="1">
                  <c:v>0.69668246445497628</c:v>
                </c:pt>
                <c:pt idx="2">
                  <c:v>0.64454976303317535</c:v>
                </c:pt>
                <c:pt idx="3">
                  <c:v>0.65876777251184837</c:v>
                </c:pt>
                <c:pt idx="4">
                  <c:v>0.80568720379146919</c:v>
                </c:pt>
                <c:pt idx="5">
                  <c:v>0.91469194312796209</c:v>
                </c:pt>
                <c:pt idx="6">
                  <c:v>0.84360189573459721</c:v>
                </c:pt>
                <c:pt idx="7">
                  <c:v>0.89573459715639814</c:v>
                </c:pt>
                <c:pt idx="8">
                  <c:v>0.84360189573459721</c:v>
                </c:pt>
                <c:pt idx="9">
                  <c:v>0.84834123222748814</c:v>
                </c:pt>
                <c:pt idx="10">
                  <c:v>0.89573459715639814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CE3-4DB7-AE2C-29B3F6F17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3"/>
        <c:overlap val="76"/>
        <c:axId val="31067744"/>
        <c:axId val="2025152304"/>
      </c:barChart>
      <c:catAx>
        <c:axId val="31067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crossAx val="2025152304"/>
        <c:crosses val="autoZero"/>
        <c:auto val="1"/>
        <c:lblAlgn val="ctr"/>
        <c:lblOffset val="100"/>
        <c:noMultiLvlLbl val="0"/>
      </c:catAx>
      <c:valAx>
        <c:axId val="2025152304"/>
        <c:scaling>
          <c:orientation val="minMax"/>
          <c:max val="1.0900473933649288"/>
          <c:min val="0"/>
        </c:scaling>
        <c:delete val="0"/>
        <c:axPos val="l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31067744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6511627906976742"/>
          <c:y val="0.06"/>
          <c:w val="0.66976744186046511"/>
          <c:h val="0.91249999999999998"/>
        </c:manualLayout>
      </c:layout>
      <c:barChart>
        <c:barDir val="bar"/>
        <c:grouping val="clustered"/>
        <c:varyColors val="0"/>
        <c:ser>
          <c:idx val="0"/>
          <c:order val="0"/>
          <c:tx>
            <c:v>PL</c:v>
          </c:tx>
          <c:spPr>
            <a:solidFill>
              <a:srgbClr val="FFFFFF"/>
            </a:solidFill>
            <a:ln w="9525">
              <a:solidFill>
                <a:srgbClr val="404040"/>
              </a:solidFill>
            </a:ln>
          </c:spPr>
          <c:invertIfNegative val="0"/>
          <c:cat>
            <c:strRef>
              <c:f>'C04A'!$A$13:$A$31</c:f>
              <c:strCache>
                <c:ptCount val="19"/>
                <c:pt idx="0">
                  <c:v>California</c:v>
                </c:pt>
                <c:pt idx="1">
                  <c:v>Ohio</c:v>
                </c:pt>
                <c:pt idx="2">
                  <c:v>New York</c:v>
                </c:pt>
                <c:pt idx="3">
                  <c:v>New Hampshire</c:v>
                </c:pt>
                <c:pt idx="4">
                  <c:v>South Carolina</c:v>
                </c:pt>
                <c:pt idx="5">
                  <c:v>Hawaii</c:v>
                </c:pt>
                <c:pt idx="6">
                  <c:v>Nevada</c:v>
                </c:pt>
                <c:pt idx="7">
                  <c:v>New Mexico</c:v>
                </c:pt>
                <c:pt idx="8">
                  <c:v>Maryland</c:v>
                </c:pt>
                <c:pt idx="9">
                  <c:v>Maine</c:v>
                </c:pt>
                <c:pt idx="10">
                  <c:v>Kansas</c:v>
                </c:pt>
                <c:pt idx="11">
                  <c:v>Connecticut</c:v>
                </c:pt>
                <c:pt idx="12">
                  <c:v>Texas</c:v>
                </c:pt>
                <c:pt idx="13">
                  <c:v>Wisconsin</c:v>
                </c:pt>
                <c:pt idx="14">
                  <c:v>Alaska</c:v>
                </c:pt>
                <c:pt idx="15">
                  <c:v>Missouri</c:v>
                </c:pt>
                <c:pt idx="16">
                  <c:v>New Jersey</c:v>
                </c:pt>
                <c:pt idx="17">
                  <c:v>Virginia</c:v>
                </c:pt>
                <c:pt idx="18">
                  <c:v>Rest of USA</c:v>
                </c:pt>
              </c:strCache>
            </c:strRef>
          </c:cat>
          <c:val>
            <c:numRef>
              <c:f>'C04A'!$O$13:$O$31</c:f>
              <c:numCache>
                <c:formatCode>0.000000</c:formatCode>
                <c:ptCount val="19"/>
                <c:pt idx="0">
                  <c:v>0.70319634703196343</c:v>
                </c:pt>
                <c:pt idx="1">
                  <c:v>0.45662100456621002</c:v>
                </c:pt>
                <c:pt idx="2">
                  <c:v>0.9178082191780822</c:v>
                </c:pt>
                <c:pt idx="3">
                  <c:v>0.31963470319634701</c:v>
                </c:pt>
                <c:pt idx="4">
                  <c:v>0.18264840182648401</c:v>
                </c:pt>
                <c:pt idx="5">
                  <c:v>0.19634703196347031</c:v>
                </c:pt>
                <c:pt idx="6">
                  <c:v>8.2191780821917804E-2</c:v>
                </c:pt>
                <c:pt idx="7">
                  <c:v>0.31506849315068491</c:v>
                </c:pt>
                <c:pt idx="8">
                  <c:v>0.56164383561643838</c:v>
                </c:pt>
                <c:pt idx="9">
                  <c:v>0.49771689497716892</c:v>
                </c:pt>
                <c:pt idx="10">
                  <c:v>0.19634703196347031</c:v>
                </c:pt>
                <c:pt idx="11">
                  <c:v>0.24200913242009131</c:v>
                </c:pt>
                <c:pt idx="12">
                  <c:v>0.9178082191780822</c:v>
                </c:pt>
                <c:pt idx="13">
                  <c:v>0.37442922374429222</c:v>
                </c:pt>
                <c:pt idx="14">
                  <c:v>9.5890410958904104E-2</c:v>
                </c:pt>
                <c:pt idx="15">
                  <c:v>0.40182648401826482</c:v>
                </c:pt>
                <c:pt idx="16">
                  <c:v>0.49771689497716892</c:v>
                </c:pt>
                <c:pt idx="17">
                  <c:v>0.75799086757990863</c:v>
                </c:pt>
                <c:pt idx="18">
                  <c:v>0.908675799086758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C6D-4006-A2A6-4EE019EE16D6}"/>
            </c:ext>
          </c:extLst>
        </c:ser>
        <c:ser>
          <c:idx val="1"/>
          <c:order val="1"/>
          <c:tx>
            <c:v>AC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'C04A'!$Q$13</c:f>
                  <c:strCache>
                    <c:ptCount val="1"/>
                    <c:pt idx="0">
                      <c:v>188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{07D6E30F-0A37-4EE1-A8B3-D514FD204B6C}</c15:txfldGUID>
                      <c15:f>'C04A'!$Q$13</c15:f>
                      <c15:dlblFieldTableCache>
                        <c:ptCount val="1"/>
                        <c:pt idx="0">
                          <c:v>188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2C6D-4006-A2A6-4EE019EE16D6}"/>
                </c:ext>
              </c:extLst>
            </c:dLbl>
            <c:dLbl>
              <c:idx val="1"/>
              <c:tx>
                <c:strRef>
                  <c:f>'C04A'!$Q$14</c:f>
                  <c:strCache>
                    <c:ptCount val="1"/>
                    <c:pt idx="0">
                      <c:v>131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{4AF22AAA-51BF-4C24-AAE3-C3DC66DB613F}</c15:txfldGUID>
                      <c15:f>'C04A'!$Q$14</c15:f>
                      <c15:dlblFieldTableCache>
                        <c:ptCount val="1"/>
                        <c:pt idx="0">
                          <c:v>131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2C6D-4006-A2A6-4EE019EE16D6}"/>
                </c:ext>
              </c:extLst>
            </c:dLbl>
            <c:dLbl>
              <c:idx val="2"/>
              <c:tx>
                <c:strRef>
                  <c:f>'C04A'!$Q$15</c:f>
                  <c:strCache>
                    <c:ptCount val="1"/>
                    <c:pt idx="0">
                      <c:v>211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{5A72A912-BAFE-425D-851F-67ECA5D9A3BE}</c15:txfldGUID>
                      <c15:f>'C04A'!$Q$15</c15:f>
                      <c15:dlblFieldTableCache>
                        <c:ptCount val="1"/>
                        <c:pt idx="0">
                          <c:v>211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2C6D-4006-A2A6-4EE019EE16D6}"/>
                </c:ext>
              </c:extLst>
            </c:dLbl>
            <c:dLbl>
              <c:idx val="3"/>
              <c:tx>
                <c:strRef>
                  <c:f>'C04A'!$Q$16</c:f>
                  <c:strCache>
                    <c:ptCount val="1"/>
                    <c:pt idx="0">
                      <c:v>79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{897DFCAC-136A-4B58-99B4-75A901E91FB9}</c15:txfldGUID>
                      <c15:f>'C04A'!$Q$16</c15:f>
                      <c15:dlblFieldTableCache>
                        <c:ptCount val="1"/>
                        <c:pt idx="0">
                          <c:v>79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2C6D-4006-A2A6-4EE019EE16D6}"/>
                </c:ext>
              </c:extLst>
            </c:dLbl>
            <c:dLbl>
              <c:idx val="4"/>
              <c:tx>
                <c:strRef>
                  <c:f>'C04A'!$Q$17</c:f>
                  <c:strCache>
                    <c:ptCount val="1"/>
                    <c:pt idx="0">
                      <c:v>46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{74FF2BE4-D928-4FFB-95CD-E1F0EA48CE11}</c15:txfldGUID>
                      <c15:f>'C04A'!$Q$17</c15:f>
                      <c15:dlblFieldTableCache>
                        <c:ptCount val="1"/>
                        <c:pt idx="0">
                          <c:v>46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2C6D-4006-A2A6-4EE019EE16D6}"/>
                </c:ext>
              </c:extLst>
            </c:dLbl>
            <c:dLbl>
              <c:idx val="5"/>
              <c:tx>
                <c:strRef>
                  <c:f>'C04A'!$Q$18</c:f>
                  <c:strCache>
                    <c:ptCount val="1"/>
                    <c:pt idx="0">
                      <c:v>49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{9CFA6F38-B326-43C0-8931-5A0A2C29B731}</c15:txfldGUID>
                      <c15:f>'C04A'!$Q$18</c15:f>
                      <c15:dlblFieldTableCache>
                        <c:ptCount val="1"/>
                        <c:pt idx="0">
                          <c:v>49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2C6D-4006-A2A6-4EE019EE16D6}"/>
                </c:ext>
              </c:extLst>
            </c:dLbl>
            <c:dLbl>
              <c:idx val="6"/>
              <c:tx>
                <c:strRef>
                  <c:f>'C04A'!$Q$19</c:f>
                  <c:strCache>
                    <c:ptCount val="1"/>
                    <c:pt idx="0">
                      <c:v>23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{AA5044AB-98E7-4040-B320-ACF41AD1A11C}</c15:txfldGUID>
                      <c15:f>'C04A'!$Q$19</c15:f>
                      <c15:dlblFieldTableCache>
                        <c:ptCount val="1"/>
                        <c:pt idx="0">
                          <c:v>23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2C6D-4006-A2A6-4EE019EE16D6}"/>
                </c:ext>
              </c:extLst>
            </c:dLbl>
            <c:dLbl>
              <c:idx val="7"/>
              <c:tx>
                <c:strRef>
                  <c:f>'C04A'!$Q$20</c:f>
                  <c:strCache>
                    <c:ptCount val="1"/>
                    <c:pt idx="0">
                      <c:v>73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{BEC93390-3832-4866-B047-8EC330317046}</c15:txfldGUID>
                      <c15:f>'C04A'!$Q$20</c15:f>
                      <c15:dlblFieldTableCache>
                        <c:ptCount val="1"/>
                        <c:pt idx="0">
                          <c:v>73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2C6D-4006-A2A6-4EE019EE16D6}"/>
                </c:ext>
              </c:extLst>
            </c:dLbl>
            <c:dLbl>
              <c:idx val="8"/>
              <c:tx>
                <c:strRef>
                  <c:f>'C04A'!$Q$21</c:f>
                  <c:strCache>
                    <c:ptCount val="1"/>
                    <c:pt idx="0">
                      <c:v>125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{158EAFE2-A1D4-46B2-A1E3-502ED0FD8D0D}</c15:txfldGUID>
                      <c15:f>'C04A'!$Q$21</c15:f>
                      <c15:dlblFieldTableCache>
                        <c:ptCount val="1"/>
                        <c:pt idx="0">
                          <c:v>125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2C6D-4006-A2A6-4EE019EE16D6}"/>
                </c:ext>
              </c:extLst>
            </c:dLbl>
            <c:dLbl>
              <c:idx val="9"/>
              <c:tx>
                <c:strRef>
                  <c:f>'C04A'!$Q$22</c:f>
                  <c:strCache>
                    <c:ptCount val="1"/>
                    <c:pt idx="0">
                      <c:v>111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{11EE2968-0EEB-4B96-BC9A-FC550D67D13E}</c15:txfldGUID>
                      <c15:f>'C04A'!$Q$22</c15:f>
                      <c15:dlblFieldTableCache>
                        <c:ptCount val="1"/>
                        <c:pt idx="0">
                          <c:v>111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2C6D-4006-A2A6-4EE019EE16D6}"/>
                </c:ext>
              </c:extLst>
            </c:dLbl>
            <c:dLbl>
              <c:idx val="10"/>
              <c:tx>
                <c:strRef>
                  <c:f>'C04A'!$Q$23</c:f>
                  <c:strCache>
                    <c:ptCount val="1"/>
                    <c:pt idx="0">
                      <c:v>45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{4C437906-1751-4135-A8B9-48088C8462B0}</c15:txfldGUID>
                      <c15:f>'C04A'!$Q$23</c15:f>
                      <c15:dlblFieldTableCache>
                        <c:ptCount val="1"/>
                        <c:pt idx="0">
                          <c:v>45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2C6D-4006-A2A6-4EE019EE16D6}"/>
                </c:ext>
              </c:extLst>
            </c:dLbl>
            <c:dLbl>
              <c:idx val="11"/>
              <c:tx>
                <c:strRef>
                  <c:f>'C04A'!$Q$24</c:f>
                  <c:strCache>
                    <c:ptCount val="1"/>
                    <c:pt idx="0">
                      <c:v>50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{AD1BD666-F0CB-4A99-B938-D9D992F342DB}</c15:txfldGUID>
                      <c15:f>'C04A'!$Q$24</c15:f>
                      <c15:dlblFieldTableCache>
                        <c:ptCount val="1"/>
                        <c:pt idx="0">
                          <c:v>50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2C6D-4006-A2A6-4EE019EE16D6}"/>
                </c:ext>
              </c:extLst>
            </c:dLbl>
            <c:dLbl>
              <c:idx val="12"/>
              <c:tx>
                <c:strRef>
                  <c:f>'C04A'!$Q$25</c:f>
                  <c:strCache>
                    <c:ptCount val="1"/>
                    <c:pt idx="0">
                      <c:v>197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{C482E055-B19C-401B-A1F0-A24A8EF90437}</c15:txfldGUID>
                      <c15:f>'C04A'!$Q$25</c15:f>
                      <c15:dlblFieldTableCache>
                        <c:ptCount val="1"/>
                        <c:pt idx="0">
                          <c:v>197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2C6D-4006-A2A6-4EE019EE16D6}"/>
                </c:ext>
              </c:extLst>
            </c:dLbl>
            <c:dLbl>
              <c:idx val="13"/>
              <c:tx>
                <c:strRef>
                  <c:f>'C04A'!$Q$26</c:f>
                  <c:strCache>
                    <c:ptCount val="1"/>
                    <c:pt idx="0">
                      <c:v>76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{957958D7-09DD-434D-AB99-75B3C190C0A7}</c15:txfldGUID>
                      <c15:f>'C04A'!$Q$26</c15:f>
                      <c15:dlblFieldTableCache>
                        <c:ptCount val="1"/>
                        <c:pt idx="0">
                          <c:v>76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2C6D-4006-A2A6-4EE019EE16D6}"/>
                </c:ext>
              </c:extLst>
            </c:dLbl>
            <c:dLbl>
              <c:idx val="14"/>
              <c:tx>
                <c:strRef>
                  <c:f>'C04A'!$Q$27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{1092A5AB-F668-4035-8CE6-D1FE5E85818F}</c15:txfldGUID>
                      <c15:f>'C04A'!$Q$27</c15:f>
                      <c15:dlblFieldTableCache>
                        <c:ptCount val="1"/>
                        <c:pt idx="0">
                          <c:v>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2C6D-4006-A2A6-4EE019EE16D6}"/>
                </c:ext>
              </c:extLst>
            </c:dLbl>
            <c:dLbl>
              <c:idx val="15"/>
              <c:tx>
                <c:strRef>
                  <c:f>'C04A'!$Q$28</c:f>
                  <c:strCache>
                    <c:ptCount val="1"/>
                    <c:pt idx="0">
                      <c:v>59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{7E282BE3-328A-46F7-86EB-4C8F7C97656A}</c15:txfldGUID>
                      <c15:f>'C04A'!$Q$28</c15:f>
                      <c15:dlblFieldTableCache>
                        <c:ptCount val="1"/>
                        <c:pt idx="0">
                          <c:v>59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2C6D-4006-A2A6-4EE019EE16D6}"/>
                </c:ext>
              </c:extLst>
            </c:dLbl>
            <c:dLbl>
              <c:idx val="16"/>
              <c:tx>
                <c:strRef>
                  <c:f>'C04A'!$Q$29</c:f>
                  <c:strCache>
                    <c:ptCount val="1"/>
                    <c:pt idx="0">
                      <c:v>78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{7799BE8B-4EE1-4A6F-913F-016887CE70C9}</c15:txfldGUID>
                      <c15:f>'C04A'!$Q$29</c15:f>
                      <c15:dlblFieldTableCache>
                        <c:ptCount val="1"/>
                        <c:pt idx="0">
                          <c:v>78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2C6D-4006-A2A6-4EE019EE16D6}"/>
                </c:ext>
              </c:extLst>
            </c:dLbl>
            <c:dLbl>
              <c:idx val="17"/>
              <c:tx>
                <c:strRef>
                  <c:f>'C04A'!$Q$30</c:f>
                  <c:strCache>
                    <c:ptCount val="1"/>
                    <c:pt idx="0">
                      <c:v>69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{0E5EF564-9F27-4E47-B3C7-EA6185FD696B}</c15:txfldGUID>
                      <c15:f>'C04A'!$Q$30</c15:f>
                      <c15:dlblFieldTableCache>
                        <c:ptCount val="1"/>
                        <c:pt idx="0">
                          <c:v>69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2C6D-4006-A2A6-4EE019EE16D6}"/>
                </c:ext>
              </c:extLst>
            </c:dLbl>
            <c:dLbl>
              <c:idx val="18"/>
              <c:tx>
                <c:strRef>
                  <c:f>'C04A'!$Q$31</c:f>
                  <c:strCache>
                    <c:ptCount val="1"/>
                    <c:pt idx="0">
                      <c:v>219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{590534BB-575C-4330-89DD-CC098F4658FF}</c15:txfldGUID>
                      <c15:f>'C04A'!$Q$31</c15:f>
                      <c15:dlblFieldTableCache>
                        <c:ptCount val="1"/>
                        <c:pt idx="0">
                          <c:v>219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2C6D-4006-A2A6-4EE019EE16D6}"/>
                </c:ext>
              </c:extLst>
            </c:dLbl>
            <c:numFmt formatCode="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'C04A'!$A$13:$A$31</c:f>
              <c:strCache>
                <c:ptCount val="19"/>
                <c:pt idx="0">
                  <c:v>California</c:v>
                </c:pt>
                <c:pt idx="1">
                  <c:v>Ohio</c:v>
                </c:pt>
                <c:pt idx="2">
                  <c:v>New York</c:v>
                </c:pt>
                <c:pt idx="3">
                  <c:v>New Hampshire</c:v>
                </c:pt>
                <c:pt idx="4">
                  <c:v>South Carolina</c:v>
                </c:pt>
                <c:pt idx="5">
                  <c:v>Hawaii</c:v>
                </c:pt>
                <c:pt idx="6">
                  <c:v>Nevada</c:v>
                </c:pt>
                <c:pt idx="7">
                  <c:v>New Mexico</c:v>
                </c:pt>
                <c:pt idx="8">
                  <c:v>Maryland</c:v>
                </c:pt>
                <c:pt idx="9">
                  <c:v>Maine</c:v>
                </c:pt>
                <c:pt idx="10">
                  <c:v>Kansas</c:v>
                </c:pt>
                <c:pt idx="11">
                  <c:v>Connecticut</c:v>
                </c:pt>
                <c:pt idx="12">
                  <c:v>Texas</c:v>
                </c:pt>
                <c:pt idx="13">
                  <c:v>Wisconsin</c:v>
                </c:pt>
                <c:pt idx="14">
                  <c:v>Alaska</c:v>
                </c:pt>
                <c:pt idx="15">
                  <c:v>Missouri</c:v>
                </c:pt>
                <c:pt idx="16">
                  <c:v>New Jersey</c:v>
                </c:pt>
                <c:pt idx="17">
                  <c:v>Virginia</c:v>
                </c:pt>
                <c:pt idx="18">
                  <c:v>Rest of USA</c:v>
                </c:pt>
              </c:strCache>
            </c:strRef>
          </c:cat>
          <c:val>
            <c:numRef>
              <c:f>'C04A'!$P$13:$P$31</c:f>
              <c:numCache>
                <c:formatCode>0.000000</c:formatCode>
                <c:ptCount val="19"/>
                <c:pt idx="0">
                  <c:v>0.85844748858447484</c:v>
                </c:pt>
                <c:pt idx="1">
                  <c:v>0.59817351598173518</c:v>
                </c:pt>
                <c:pt idx="2">
                  <c:v>0.9634703196347032</c:v>
                </c:pt>
                <c:pt idx="3">
                  <c:v>0.36073059360730592</c:v>
                </c:pt>
                <c:pt idx="4">
                  <c:v>0.21004566210045661</c:v>
                </c:pt>
                <c:pt idx="5">
                  <c:v>0.22374429223744291</c:v>
                </c:pt>
                <c:pt idx="6">
                  <c:v>0.1050228310502283</c:v>
                </c:pt>
                <c:pt idx="7">
                  <c:v>0.33333333333333331</c:v>
                </c:pt>
                <c:pt idx="8">
                  <c:v>0.57077625570776258</c:v>
                </c:pt>
                <c:pt idx="9">
                  <c:v>0.50684931506849318</c:v>
                </c:pt>
                <c:pt idx="10">
                  <c:v>0.20547945205479451</c:v>
                </c:pt>
                <c:pt idx="11">
                  <c:v>0.22831050228310501</c:v>
                </c:pt>
                <c:pt idx="12">
                  <c:v>0.8995433789954338</c:v>
                </c:pt>
                <c:pt idx="13">
                  <c:v>0.34703196347031962</c:v>
                </c:pt>
                <c:pt idx="14">
                  <c:v>6.8493150684931503E-2</c:v>
                </c:pt>
                <c:pt idx="15">
                  <c:v>0.26940639269406391</c:v>
                </c:pt>
                <c:pt idx="16">
                  <c:v>0.35616438356164382</c:v>
                </c:pt>
                <c:pt idx="17">
                  <c:v>0.31506849315068491</c:v>
                </c:pt>
                <c:pt idx="1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C6D-4006-A2A6-4EE019EE16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76"/>
        <c:axId val="122077808"/>
        <c:axId val="2025232464"/>
      </c:barChart>
      <c:catAx>
        <c:axId val="1220778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232464"/>
        <c:crosses val="autoZero"/>
        <c:auto val="1"/>
        <c:lblAlgn val="ctr"/>
        <c:lblOffset val="100"/>
        <c:noMultiLvlLbl val="0"/>
      </c:catAx>
      <c:valAx>
        <c:axId val="2025232464"/>
        <c:scaling>
          <c:orientation val="minMax"/>
          <c:max val="1.095890410958904"/>
          <c:min val="0"/>
        </c:scaling>
        <c:delete val="0"/>
        <c:axPos val="b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22077808"/>
        <c:crosses val="max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599999999999999"/>
          <c:y val="0.06"/>
          <c:w val="0.72"/>
          <c:h val="0.91249999999999998"/>
        </c:manualLayout>
      </c:layout>
      <c:barChart>
        <c:barDir val="bar"/>
        <c:grouping val="clustered"/>
        <c:varyColors val="0"/>
        <c:ser>
          <c:idx val="0"/>
          <c:order val="0"/>
          <c:tx>
            <c:v>ΔPL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'C04A'!$S$13</c:f>
                  <c:strCache>
                    <c:ptCount val="1"/>
                    <c:pt idx="0">
                      <c:v>+34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{6D0B3ED6-AE91-4439-AF04-8A4CA0D08DFD}</c15:txfldGUID>
                      <c15:f>'C04A'!$S$13</c15:f>
                      <c15:dlblFieldTableCache>
                        <c:ptCount val="1"/>
                        <c:pt idx="0">
                          <c:v>+34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D12F-48A5-AAD6-07ECD2FECB5A}"/>
                </c:ext>
              </c:extLst>
            </c:dLbl>
            <c:dLbl>
              <c:idx val="1"/>
              <c:tx>
                <c:strRef>
                  <c:f>'C04A'!$S$14</c:f>
                  <c:strCache>
                    <c:ptCount val="1"/>
                    <c:pt idx="0">
                      <c:v>+31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{712648FA-6D67-48EA-840F-5B173D8D28DE}</c15:txfldGUID>
                      <c15:f>'C04A'!$S$14</c15:f>
                      <c15:dlblFieldTableCache>
                        <c:ptCount val="1"/>
                        <c:pt idx="0">
                          <c:v>+31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D12F-48A5-AAD6-07ECD2FECB5A}"/>
                </c:ext>
              </c:extLst>
            </c:dLbl>
            <c:dLbl>
              <c:idx val="2"/>
              <c:tx>
                <c:strRef>
                  <c:f>'C04A'!$S$15</c:f>
                  <c:strCache>
                    <c:ptCount val="1"/>
                    <c:pt idx="0">
                      <c:v>+10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{E7F784C4-4E1A-48B1-A691-9476684A2B9A}</c15:txfldGUID>
                      <c15:f>'C04A'!$S$15</c15:f>
                      <c15:dlblFieldTableCache>
                        <c:ptCount val="1"/>
                        <c:pt idx="0">
                          <c:v>+10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D12F-48A5-AAD6-07ECD2FECB5A}"/>
                </c:ext>
              </c:extLst>
            </c:dLbl>
            <c:dLbl>
              <c:idx val="3"/>
              <c:tx>
                <c:strRef>
                  <c:f>'C04A'!$S$16</c:f>
                  <c:strCache>
                    <c:ptCount val="1"/>
                    <c:pt idx="0">
                      <c:v>+9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{88E77522-89D1-4ABA-B94C-DE9DBCEE5C26}</c15:txfldGUID>
                      <c15:f>'C04A'!$S$16</c15:f>
                      <c15:dlblFieldTableCache>
                        <c:ptCount val="1"/>
                        <c:pt idx="0">
                          <c:v>+9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D12F-48A5-AAD6-07ECD2FECB5A}"/>
                </c:ext>
              </c:extLst>
            </c:dLbl>
            <c:dLbl>
              <c:idx val="4"/>
              <c:tx>
                <c:strRef>
                  <c:f>'C04A'!$S$17</c:f>
                  <c:strCache>
                    <c:ptCount val="1"/>
                    <c:pt idx="0">
                      <c:v>+6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{68A669BB-A7FC-4942-B94A-8BEA35D147A6}</c15:txfldGUID>
                      <c15:f>'C04A'!$S$17</c15:f>
                      <c15:dlblFieldTableCache>
                        <c:ptCount val="1"/>
                        <c:pt idx="0">
                          <c:v>+6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D12F-48A5-AAD6-07ECD2FECB5A}"/>
                </c:ext>
              </c:extLst>
            </c:dLbl>
            <c:dLbl>
              <c:idx val="5"/>
              <c:tx>
                <c:strRef>
                  <c:f>'C04A'!$S$18</c:f>
                  <c:strCache>
                    <c:ptCount val="1"/>
                    <c:pt idx="0">
                      <c:v>+6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{09FF4270-97AA-4324-A785-2B7033D59AB4}</c15:txfldGUID>
                      <c15:f>'C04A'!$S$18</c15:f>
                      <c15:dlblFieldTableCache>
                        <c:ptCount val="1"/>
                        <c:pt idx="0">
                          <c:v>+6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D12F-48A5-AAD6-07ECD2FECB5A}"/>
                </c:ext>
              </c:extLst>
            </c:dLbl>
            <c:dLbl>
              <c:idx val="6"/>
              <c:tx>
                <c:strRef>
                  <c:f>'C04A'!$S$19</c:f>
                  <c:strCache>
                    <c:ptCount val="1"/>
                    <c:pt idx="0">
                      <c:v>+5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{4064A8BC-307C-4FB4-BF87-D907C9847617}</c15:txfldGUID>
                      <c15:f>'C04A'!$S$19</c15:f>
                      <c15:dlblFieldTableCache>
                        <c:ptCount val="1"/>
                        <c:pt idx="0">
                          <c:v>+5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D12F-48A5-AAD6-07ECD2FECB5A}"/>
                </c:ext>
              </c:extLst>
            </c:dLbl>
            <c:dLbl>
              <c:idx val="7"/>
              <c:tx>
                <c:strRef>
                  <c:f>'C04A'!$S$20</c:f>
                  <c:strCache>
                    <c:ptCount val="1"/>
                    <c:pt idx="0">
                      <c:v>+4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{35CFDB2C-DF9A-45D5-9BB1-A714D1C133F5}</c15:txfldGUID>
                      <c15:f>'C04A'!$S$20</c15:f>
                      <c15:dlblFieldTableCache>
                        <c:ptCount val="1"/>
                        <c:pt idx="0">
                          <c:v>+4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D12F-48A5-AAD6-07ECD2FECB5A}"/>
                </c:ext>
              </c:extLst>
            </c:dLbl>
            <c:dLbl>
              <c:idx val="8"/>
              <c:tx>
                <c:strRef>
                  <c:f>'C04A'!$S$21</c:f>
                  <c:strCache>
                    <c:ptCount val="1"/>
                    <c:pt idx="0">
                      <c:v>+2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{62C5C469-3A4A-4920-9B8D-E91AA0EA5F54}</c15:txfldGUID>
                      <c15:f>'C04A'!$S$21</c15:f>
                      <c15:dlblFieldTableCache>
                        <c:ptCount val="1"/>
                        <c:pt idx="0">
                          <c:v>+2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D12F-48A5-AAD6-07ECD2FECB5A}"/>
                </c:ext>
              </c:extLst>
            </c:dLbl>
            <c:dLbl>
              <c:idx val="9"/>
              <c:tx>
                <c:strRef>
                  <c:f>'C04A'!$S$22</c:f>
                  <c:strCache>
                    <c:ptCount val="1"/>
                    <c:pt idx="0">
                      <c:v>+2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{54DB48D7-3A83-4886-9722-FA43252D27CB}</c15:txfldGUID>
                      <c15:f>'C04A'!$S$22</c15:f>
                      <c15:dlblFieldTableCache>
                        <c:ptCount val="1"/>
                        <c:pt idx="0">
                          <c:v>+2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D12F-48A5-AAD6-07ECD2FECB5A}"/>
                </c:ext>
              </c:extLst>
            </c:dLbl>
            <c:dLbl>
              <c:idx val="10"/>
              <c:tx>
                <c:strRef>
                  <c:f>'C04A'!$S$23</c:f>
                  <c:strCache>
                    <c:ptCount val="1"/>
                    <c:pt idx="0">
                      <c:v>+2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{5450F01E-A37C-4F6A-83C8-A183CE862326}</c15:txfldGUID>
                      <c15:f>'C04A'!$S$23</c15:f>
                      <c15:dlblFieldTableCache>
                        <c:ptCount val="1"/>
                        <c:pt idx="0">
                          <c:v>+2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D12F-48A5-AAD6-07ECD2FECB5A}"/>
                </c:ext>
              </c:extLst>
            </c:dLbl>
            <c:dLbl>
              <c:idx val="11"/>
              <c:tx>
                <c:strRef>
                  <c:f>'C04A'!$S$24</c:f>
                  <c:strCache>
                    <c:ptCount val="1"/>
                    <c:pt idx="0">
                      <c:v>-3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{5D2386CE-51BA-4C89-AF1F-71B8919109FD}</c15:txfldGUID>
                      <c15:f>'C04A'!$S$24</c15:f>
                      <c15:dlblFieldTableCache>
                        <c:ptCount val="1"/>
                        <c:pt idx="0">
                          <c:v>-3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D12F-48A5-AAD6-07ECD2FECB5A}"/>
                </c:ext>
              </c:extLst>
            </c:dLbl>
            <c:dLbl>
              <c:idx val="12"/>
              <c:tx>
                <c:strRef>
                  <c:f>'C04A'!$S$25</c:f>
                  <c:strCache>
                    <c:ptCount val="1"/>
                    <c:pt idx="0">
                      <c:v>-4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{A4AB6195-1C92-4941-A384-C5427FFB6959}</c15:txfldGUID>
                      <c15:f>'C04A'!$S$25</c15:f>
                      <c15:dlblFieldTableCache>
                        <c:ptCount val="1"/>
                        <c:pt idx="0">
                          <c:v>-4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D12F-48A5-AAD6-07ECD2FECB5A}"/>
                </c:ext>
              </c:extLst>
            </c:dLbl>
            <c:dLbl>
              <c:idx val="13"/>
              <c:tx>
                <c:strRef>
                  <c:f>'C04A'!$S$26</c:f>
                  <c:strCache>
                    <c:ptCount val="1"/>
                    <c:pt idx="0">
                      <c:v>-6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{AEC03AF4-44E3-426C-A5CB-B2807D6A8BB5}</c15:txfldGUID>
                      <c15:f>'C04A'!$S$26</c15:f>
                      <c15:dlblFieldTableCache>
                        <c:ptCount val="1"/>
                        <c:pt idx="0">
                          <c:v>-6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D12F-48A5-AAD6-07ECD2FECB5A}"/>
                </c:ext>
              </c:extLst>
            </c:dLbl>
            <c:dLbl>
              <c:idx val="14"/>
              <c:tx>
                <c:strRef>
                  <c:f>'C04A'!$S$27</c:f>
                  <c:strCache>
                    <c:ptCount val="1"/>
                    <c:pt idx="0">
                      <c:v>-6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{63CFD679-6DF9-47F9-99BF-C0FB64F5EB02}</c15:txfldGUID>
                      <c15:f>'C04A'!$S$27</c15:f>
                      <c15:dlblFieldTableCache>
                        <c:ptCount val="1"/>
                        <c:pt idx="0">
                          <c:v>-6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D12F-48A5-AAD6-07ECD2FECB5A}"/>
                </c:ext>
              </c:extLst>
            </c:dLbl>
            <c:dLbl>
              <c:idx val="15"/>
              <c:tx>
                <c:strRef>
                  <c:f>'C04A'!$S$28</c:f>
                  <c:strCache>
                    <c:ptCount val="1"/>
                    <c:pt idx="0">
                      <c:v>-29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{FCC14A09-2A31-40B6-A240-84451852C740}</c15:txfldGUID>
                      <c15:f>'C04A'!$S$28</c15:f>
                      <c15:dlblFieldTableCache>
                        <c:ptCount val="1"/>
                        <c:pt idx="0">
                          <c:v>-29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D12F-48A5-AAD6-07ECD2FECB5A}"/>
                </c:ext>
              </c:extLst>
            </c:dLbl>
            <c:dLbl>
              <c:idx val="16"/>
              <c:tx>
                <c:strRef>
                  <c:f>'C04A'!$S$29</c:f>
                  <c:strCache>
                    <c:ptCount val="1"/>
                    <c:pt idx="0">
                      <c:v>-31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{7855A460-5AC6-47F2-A794-6BC7084FA5D3}</c15:txfldGUID>
                      <c15:f>'C04A'!$S$29</c15:f>
                      <c15:dlblFieldTableCache>
                        <c:ptCount val="1"/>
                        <c:pt idx="0">
                          <c:v>-31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D12F-48A5-AAD6-07ECD2FECB5A}"/>
                </c:ext>
              </c:extLst>
            </c:dLbl>
            <c:dLbl>
              <c:idx val="17"/>
              <c:tx>
                <c:strRef>
                  <c:f>'C04A'!$S$30</c:f>
                  <c:strCache>
                    <c:ptCount val="1"/>
                    <c:pt idx="0">
                      <c:v>-97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{23D19F97-BFBD-430E-8E82-8E5C7AF444DC}</c15:txfldGUID>
                      <c15:f>'C04A'!$S$30</c15:f>
                      <c15:dlblFieldTableCache>
                        <c:ptCount val="1"/>
                        <c:pt idx="0">
                          <c:v>-97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D12F-48A5-AAD6-07ECD2FECB5A}"/>
                </c:ext>
              </c:extLst>
            </c:dLbl>
            <c:dLbl>
              <c:idx val="18"/>
              <c:tx>
                <c:strRef>
                  <c:f>'C04A'!$S$31</c:f>
                  <c:strCache>
                    <c:ptCount val="1"/>
                    <c:pt idx="0">
                      <c:v>+20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{06005314-30B8-46DD-AC40-7E6215C9FF3D}</c15:txfldGUID>
                      <c15:f>'C04A'!$S$31</c15:f>
                      <c15:dlblFieldTableCache>
                        <c:ptCount val="1"/>
                        <c:pt idx="0">
                          <c:v>+20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D12F-48A5-AAD6-07ECD2FECB5A}"/>
                </c:ext>
              </c:extLst>
            </c:dLbl>
            <c:numFmt formatCode="\+0;\-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'C04A'!$A$13:$A$31</c:f>
              <c:strCache>
                <c:ptCount val="19"/>
                <c:pt idx="0">
                  <c:v>California</c:v>
                </c:pt>
                <c:pt idx="1">
                  <c:v>Ohio</c:v>
                </c:pt>
                <c:pt idx="2">
                  <c:v>New York</c:v>
                </c:pt>
                <c:pt idx="3">
                  <c:v>New Hampshire</c:v>
                </c:pt>
                <c:pt idx="4">
                  <c:v>South Carolina</c:v>
                </c:pt>
                <c:pt idx="5">
                  <c:v>Hawaii</c:v>
                </c:pt>
                <c:pt idx="6">
                  <c:v>Nevada</c:v>
                </c:pt>
                <c:pt idx="7">
                  <c:v>New Mexico</c:v>
                </c:pt>
                <c:pt idx="8">
                  <c:v>Maryland</c:v>
                </c:pt>
                <c:pt idx="9">
                  <c:v>Maine</c:v>
                </c:pt>
                <c:pt idx="10">
                  <c:v>Kansas</c:v>
                </c:pt>
                <c:pt idx="11">
                  <c:v>Connecticut</c:v>
                </c:pt>
                <c:pt idx="12">
                  <c:v>Texas</c:v>
                </c:pt>
                <c:pt idx="13">
                  <c:v>Wisconsin</c:v>
                </c:pt>
                <c:pt idx="14">
                  <c:v>Alaska</c:v>
                </c:pt>
                <c:pt idx="15">
                  <c:v>Missouri</c:v>
                </c:pt>
                <c:pt idx="16">
                  <c:v>New Jersey</c:v>
                </c:pt>
                <c:pt idx="17">
                  <c:v>Virginia</c:v>
                </c:pt>
                <c:pt idx="18">
                  <c:v>Rest of USA</c:v>
                </c:pt>
              </c:strCache>
            </c:strRef>
          </c:cat>
          <c:val>
            <c:numRef>
              <c:f>'C04A'!$R$13:$R$31</c:f>
              <c:numCache>
                <c:formatCode>0.000000</c:formatCode>
                <c:ptCount val="19"/>
                <c:pt idx="0">
                  <c:v>0.15525114155251141</c:v>
                </c:pt>
                <c:pt idx="1">
                  <c:v>0.14155251141552511</c:v>
                </c:pt>
                <c:pt idx="2">
                  <c:v>4.5662100456621002E-2</c:v>
                </c:pt>
                <c:pt idx="3">
                  <c:v>4.1095890410958902E-2</c:v>
                </c:pt>
                <c:pt idx="4">
                  <c:v>2.7397260273972601E-2</c:v>
                </c:pt>
                <c:pt idx="5">
                  <c:v>2.7397260273972601E-2</c:v>
                </c:pt>
                <c:pt idx="6">
                  <c:v>2.2831050228310501E-2</c:v>
                </c:pt>
                <c:pt idx="7">
                  <c:v>1.8264840182648401E-2</c:v>
                </c:pt>
                <c:pt idx="8">
                  <c:v>9.1324200913242004E-3</c:v>
                </c:pt>
                <c:pt idx="9">
                  <c:v>9.1324200913242004E-3</c:v>
                </c:pt>
                <c:pt idx="10">
                  <c:v>9.1324200913242004E-3</c:v>
                </c:pt>
                <c:pt idx="11">
                  <c:v>-1.3698630136986301E-2</c:v>
                </c:pt>
                <c:pt idx="12">
                  <c:v>-1.8264840182648401E-2</c:v>
                </c:pt>
                <c:pt idx="13">
                  <c:v>-2.7397260273972601E-2</c:v>
                </c:pt>
                <c:pt idx="14">
                  <c:v>-2.7397260273972601E-2</c:v>
                </c:pt>
                <c:pt idx="15">
                  <c:v>-0.13242009132420091</c:v>
                </c:pt>
                <c:pt idx="16">
                  <c:v>-0.14155251141552511</c:v>
                </c:pt>
                <c:pt idx="17">
                  <c:v>-0.44292237442922372</c:v>
                </c:pt>
                <c:pt idx="18">
                  <c:v>9.1324200913242004E-2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12F-48A5-AAD6-07ECD2FECB5A}"/>
            </c:ext>
          </c:extLst>
        </c:ser>
        <c:ser>
          <c:idx val="1"/>
          <c:order val="1"/>
          <c:tx>
            <c:v>ΔPL up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'C04A'!$A$13:$A$31</c:f>
              <c:strCache>
                <c:ptCount val="19"/>
                <c:pt idx="0">
                  <c:v>California</c:v>
                </c:pt>
                <c:pt idx="1">
                  <c:v>Ohio</c:v>
                </c:pt>
                <c:pt idx="2">
                  <c:v>New York</c:v>
                </c:pt>
                <c:pt idx="3">
                  <c:v>New Hampshire</c:v>
                </c:pt>
                <c:pt idx="4">
                  <c:v>South Carolina</c:v>
                </c:pt>
                <c:pt idx="5">
                  <c:v>Hawaii</c:v>
                </c:pt>
                <c:pt idx="6">
                  <c:v>Nevada</c:v>
                </c:pt>
                <c:pt idx="7">
                  <c:v>New Mexico</c:v>
                </c:pt>
                <c:pt idx="8">
                  <c:v>Maryland</c:v>
                </c:pt>
                <c:pt idx="9">
                  <c:v>Maine</c:v>
                </c:pt>
                <c:pt idx="10">
                  <c:v>Kansas</c:v>
                </c:pt>
                <c:pt idx="11">
                  <c:v>Connecticut</c:v>
                </c:pt>
                <c:pt idx="12">
                  <c:v>Texas</c:v>
                </c:pt>
                <c:pt idx="13">
                  <c:v>Wisconsin</c:v>
                </c:pt>
                <c:pt idx="14">
                  <c:v>Alaska</c:v>
                </c:pt>
                <c:pt idx="15">
                  <c:v>Missouri</c:v>
                </c:pt>
                <c:pt idx="16">
                  <c:v>New Jersey</c:v>
                </c:pt>
                <c:pt idx="17">
                  <c:v>Virginia</c:v>
                </c:pt>
                <c:pt idx="18">
                  <c:v>Rest of USA</c:v>
                </c:pt>
              </c:strCache>
            </c:strRef>
          </c:cat>
          <c:val>
            <c:numRef>
              <c:f>'C04A'!$T$13:$T$31</c:f>
              <c:numCache>
                <c:formatCode>0.000000</c:formatCode>
                <c:ptCount val="19"/>
                <c:pt idx="0">
                  <c:v>0.15525114155251141</c:v>
                </c:pt>
                <c:pt idx="1">
                  <c:v>0.14155251141552511</c:v>
                </c:pt>
                <c:pt idx="2">
                  <c:v>4.5662100456621002E-2</c:v>
                </c:pt>
                <c:pt idx="3">
                  <c:v>4.1095890410958902E-2</c:v>
                </c:pt>
                <c:pt idx="4">
                  <c:v>2.7397260273972601E-2</c:v>
                </c:pt>
                <c:pt idx="5">
                  <c:v>2.7397260273972601E-2</c:v>
                </c:pt>
                <c:pt idx="6">
                  <c:v>2.2831050228310501E-2</c:v>
                </c:pt>
                <c:pt idx="7">
                  <c:v>1.8264840182648401E-2</c:v>
                </c:pt>
                <c:pt idx="8">
                  <c:v>9.1324200913242004E-3</c:v>
                </c:pt>
                <c:pt idx="9">
                  <c:v>9.1324200913242004E-3</c:v>
                </c:pt>
                <c:pt idx="10">
                  <c:v>9.1324200913242004E-3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9.1324200913242004E-2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D12F-48A5-AAD6-07ECD2FECB5A}"/>
            </c:ext>
          </c:extLst>
        </c:ser>
        <c:ser>
          <c:idx val="2"/>
          <c:order val="2"/>
          <c:tx>
            <c:v>ΔPL dn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'C04A'!$A$13:$A$31</c:f>
              <c:strCache>
                <c:ptCount val="19"/>
                <c:pt idx="0">
                  <c:v>California</c:v>
                </c:pt>
                <c:pt idx="1">
                  <c:v>Ohio</c:v>
                </c:pt>
                <c:pt idx="2">
                  <c:v>New York</c:v>
                </c:pt>
                <c:pt idx="3">
                  <c:v>New Hampshire</c:v>
                </c:pt>
                <c:pt idx="4">
                  <c:v>South Carolina</c:v>
                </c:pt>
                <c:pt idx="5">
                  <c:v>Hawaii</c:v>
                </c:pt>
                <c:pt idx="6">
                  <c:v>Nevada</c:v>
                </c:pt>
                <c:pt idx="7">
                  <c:v>New Mexico</c:v>
                </c:pt>
                <c:pt idx="8">
                  <c:v>Maryland</c:v>
                </c:pt>
                <c:pt idx="9">
                  <c:v>Maine</c:v>
                </c:pt>
                <c:pt idx="10">
                  <c:v>Kansas</c:v>
                </c:pt>
                <c:pt idx="11">
                  <c:v>Connecticut</c:v>
                </c:pt>
                <c:pt idx="12">
                  <c:v>Texas</c:v>
                </c:pt>
                <c:pt idx="13">
                  <c:v>Wisconsin</c:v>
                </c:pt>
                <c:pt idx="14">
                  <c:v>Alaska</c:v>
                </c:pt>
                <c:pt idx="15">
                  <c:v>Missouri</c:v>
                </c:pt>
                <c:pt idx="16">
                  <c:v>New Jersey</c:v>
                </c:pt>
                <c:pt idx="17">
                  <c:v>Virginia</c:v>
                </c:pt>
                <c:pt idx="18">
                  <c:v>Rest of USA</c:v>
                </c:pt>
              </c:strCache>
            </c:strRef>
          </c:cat>
          <c:val>
            <c:numRef>
              <c:f>'C04A'!$U$13:$U$31</c:f>
              <c:numCache>
                <c:formatCode>0.000000</c:formatCode>
                <c:ptCount val="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-1.3698630136986301E-2</c:v>
                </c:pt>
                <c:pt idx="12">
                  <c:v>-1.8264840182648401E-2</c:v>
                </c:pt>
                <c:pt idx="13">
                  <c:v>-2.7397260273972601E-2</c:v>
                </c:pt>
                <c:pt idx="14">
                  <c:v>-2.7397260273972601E-2</c:v>
                </c:pt>
                <c:pt idx="15">
                  <c:v>-0.13242009132420091</c:v>
                </c:pt>
                <c:pt idx="16">
                  <c:v>-0.14155251141552511</c:v>
                </c:pt>
                <c:pt idx="17">
                  <c:v>-0.44292237442922372</c:v>
                </c:pt>
                <c:pt idx="18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D12F-48A5-AAD6-07ECD2FEC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"/>
        <c:overlap val="100"/>
        <c:axId val="122102400"/>
        <c:axId val="2025236784"/>
      </c:barChart>
      <c:catAx>
        <c:axId val="12210240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2025236784"/>
        <c:crosses val="autoZero"/>
        <c:auto val="1"/>
        <c:lblAlgn val="ctr"/>
        <c:lblOffset val="100"/>
        <c:noMultiLvlLbl val="0"/>
      </c:catAx>
      <c:valAx>
        <c:axId val="2025236784"/>
        <c:scaling>
          <c:orientation val="minMax"/>
          <c:max val="0.20547945205479451"/>
          <c:min val="-0.47945205479452052"/>
        </c:scaling>
        <c:delete val="0"/>
        <c:axPos val="b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22102400"/>
        <c:crosses val="max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4705882352941175"/>
          <c:y val="0.06"/>
          <c:w val="0.44117647058823534"/>
          <c:h val="0.91249999999999998"/>
        </c:manualLayout>
      </c:layout>
      <c:barChart>
        <c:barDir val="bar"/>
        <c:grouping val="clustered"/>
        <c:varyColors val="0"/>
        <c:ser>
          <c:idx val="0"/>
          <c:order val="0"/>
          <c:tx>
            <c:v>ΔPL%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'C04A'!$W$13</c:f>
                  <c:strCache>
                    <c:ptCount val="1"/>
                    <c:pt idx="0">
                      <c:v>+22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{5906CBEA-9DCA-49E0-9766-B259AA749843}</c15:txfldGUID>
                      <c15:f>'C04A'!$W$13</c15:f>
                      <c15:dlblFieldTableCache>
                        <c:ptCount val="1"/>
                        <c:pt idx="0">
                          <c:v>+22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6AAE-4228-9066-669D3EF599FB}"/>
                </c:ext>
              </c:extLst>
            </c:dLbl>
            <c:dLbl>
              <c:idx val="1"/>
              <c:tx>
                <c:strRef>
                  <c:f>'C04A'!$W$14</c:f>
                  <c:strCache>
                    <c:ptCount val="1"/>
                    <c:pt idx="0">
                      <c:v>+31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{70AC1B95-21BF-4C94-BF86-BE552563B48F}</c15:txfldGUID>
                      <c15:f>'C04A'!$W$14</c15:f>
                      <c15:dlblFieldTableCache>
                        <c:ptCount val="1"/>
                        <c:pt idx="0">
                          <c:v>+31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6AAE-4228-9066-669D3EF599FB}"/>
                </c:ext>
              </c:extLst>
            </c:dLbl>
            <c:dLbl>
              <c:idx val="2"/>
              <c:tx>
                <c:strRef>
                  <c:f>'C04A'!$W$15</c:f>
                  <c:strCache>
                    <c:ptCount val="1"/>
                    <c:pt idx="0">
                      <c:v>+5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{8553BA6F-FD43-44BD-8007-68896F5B0DAF}</c15:txfldGUID>
                      <c15:f>'C04A'!$W$15</c15:f>
                      <c15:dlblFieldTableCache>
                        <c:ptCount val="1"/>
                        <c:pt idx="0">
                          <c:v>+5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6AAE-4228-9066-669D3EF599FB}"/>
                </c:ext>
              </c:extLst>
            </c:dLbl>
            <c:dLbl>
              <c:idx val="3"/>
              <c:tx>
                <c:strRef>
                  <c:f>'C04A'!$W$16</c:f>
                  <c:strCache>
                    <c:ptCount val="1"/>
                    <c:pt idx="0">
                      <c:v>+13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{59AA60AA-E94B-46DA-8AE5-E2E0833B051F}</c15:txfldGUID>
                      <c15:f>'C04A'!$W$16</c15:f>
                      <c15:dlblFieldTableCache>
                        <c:ptCount val="1"/>
                        <c:pt idx="0">
                          <c:v>+13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6AAE-4228-9066-669D3EF599FB}"/>
                </c:ext>
              </c:extLst>
            </c:dLbl>
            <c:dLbl>
              <c:idx val="4"/>
              <c:tx>
                <c:strRef>
                  <c:f>'C04A'!$W$17</c:f>
                  <c:strCache>
                    <c:ptCount val="1"/>
                    <c:pt idx="0">
                      <c:v>+15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{284D5094-13F1-4058-AA02-8668935C47C1}</c15:txfldGUID>
                      <c15:f>'C04A'!$W$17</c15:f>
                      <c15:dlblFieldTableCache>
                        <c:ptCount val="1"/>
                        <c:pt idx="0">
                          <c:v>+15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6AAE-4228-9066-669D3EF599FB}"/>
                </c:ext>
              </c:extLst>
            </c:dLbl>
            <c:dLbl>
              <c:idx val="5"/>
              <c:tx>
                <c:strRef>
                  <c:f>'C04A'!$W$18</c:f>
                  <c:strCache>
                    <c:ptCount val="1"/>
                    <c:pt idx="0">
                      <c:v>+14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{64E7B7F3-D0EC-4209-9082-02AE37A91A15}</c15:txfldGUID>
                      <c15:f>'C04A'!$W$18</c15:f>
                      <c15:dlblFieldTableCache>
                        <c:ptCount val="1"/>
                        <c:pt idx="0">
                          <c:v>+14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6AAE-4228-9066-669D3EF599FB}"/>
                </c:ext>
              </c:extLst>
            </c:dLbl>
            <c:dLbl>
              <c:idx val="6"/>
              <c:tx>
                <c:strRef>
                  <c:f>'C04A'!$W$19</c:f>
                  <c:strCache>
                    <c:ptCount val="1"/>
                    <c:pt idx="0">
                      <c:v>+28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{039DBCA6-D94A-4804-A018-E0A125811223}</c15:txfldGUID>
                      <c15:f>'C04A'!$W$19</c15:f>
                      <c15:dlblFieldTableCache>
                        <c:ptCount val="1"/>
                        <c:pt idx="0">
                          <c:v>+28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6AAE-4228-9066-669D3EF599FB}"/>
                </c:ext>
              </c:extLst>
            </c:dLbl>
            <c:dLbl>
              <c:idx val="7"/>
              <c:tx>
                <c:strRef>
                  <c:f>'C04A'!$W$20</c:f>
                  <c:strCache>
                    <c:ptCount val="1"/>
                    <c:pt idx="0">
                      <c:v>+6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{E3E75C81-5D52-40CF-A4AD-FFA9336EC42E}</c15:txfldGUID>
                      <c15:f>'C04A'!$W$20</c15:f>
                      <c15:dlblFieldTableCache>
                        <c:ptCount val="1"/>
                        <c:pt idx="0">
                          <c:v>+6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6AAE-4228-9066-669D3EF599FB}"/>
                </c:ext>
              </c:extLst>
            </c:dLbl>
            <c:dLbl>
              <c:idx val="8"/>
              <c:tx>
                <c:strRef>
                  <c:f>'C04A'!$W$21</c:f>
                  <c:strCache>
                    <c:ptCount val="1"/>
                    <c:pt idx="0">
                      <c:v>+2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{2CBDB27C-8024-404B-8DCB-422D960E10D7}</c15:txfldGUID>
                      <c15:f>'C04A'!$W$21</c15:f>
                      <c15:dlblFieldTableCache>
                        <c:ptCount val="1"/>
                        <c:pt idx="0">
                          <c:v>+2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6AAE-4228-9066-669D3EF599FB}"/>
                </c:ext>
              </c:extLst>
            </c:dLbl>
            <c:dLbl>
              <c:idx val="9"/>
              <c:tx>
                <c:strRef>
                  <c:f>'C04A'!$W$22</c:f>
                  <c:strCache>
                    <c:ptCount val="1"/>
                    <c:pt idx="0">
                      <c:v>+2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{F51FC4D6-BFE8-4136-A170-DDE50EF78DD7}</c15:txfldGUID>
                      <c15:f>'C04A'!$W$22</c15:f>
                      <c15:dlblFieldTableCache>
                        <c:ptCount val="1"/>
                        <c:pt idx="0">
                          <c:v>+2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6AAE-4228-9066-669D3EF599FB}"/>
                </c:ext>
              </c:extLst>
            </c:dLbl>
            <c:dLbl>
              <c:idx val="10"/>
              <c:tx>
                <c:strRef>
                  <c:f>'C04A'!$W$23</c:f>
                  <c:strCache>
                    <c:ptCount val="1"/>
                    <c:pt idx="0">
                      <c:v>+5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{AC5F66C2-AE41-49EE-9202-4A0C01347648}</c15:txfldGUID>
                      <c15:f>'C04A'!$W$23</c15:f>
                      <c15:dlblFieldTableCache>
                        <c:ptCount val="1"/>
                        <c:pt idx="0">
                          <c:v>+5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6AAE-4228-9066-669D3EF599FB}"/>
                </c:ext>
              </c:extLst>
            </c:dLbl>
            <c:dLbl>
              <c:idx val="11"/>
              <c:tx>
                <c:strRef>
                  <c:f>'C04A'!$W$24</c:f>
                  <c:strCache>
                    <c:ptCount val="1"/>
                    <c:pt idx="0">
                      <c:v>-6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{10FAA5AD-1C07-44A7-B972-876F28A23920}</c15:txfldGUID>
                      <c15:f>'C04A'!$W$24</c15:f>
                      <c15:dlblFieldTableCache>
                        <c:ptCount val="1"/>
                        <c:pt idx="0">
                          <c:v>-6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6AAE-4228-9066-669D3EF599FB}"/>
                </c:ext>
              </c:extLst>
            </c:dLbl>
            <c:dLbl>
              <c:idx val="12"/>
              <c:tx>
                <c:strRef>
                  <c:f>'C04A'!$W$25</c:f>
                  <c:strCache>
                    <c:ptCount val="1"/>
                    <c:pt idx="0">
                      <c:v>-2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{4EC9E15E-5FE7-4412-B1E2-EE5AF161D3E1}</c15:txfldGUID>
                      <c15:f>'C04A'!$W$25</c15:f>
                      <c15:dlblFieldTableCache>
                        <c:ptCount val="1"/>
                        <c:pt idx="0">
                          <c:v>-2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6AAE-4228-9066-669D3EF599FB}"/>
                </c:ext>
              </c:extLst>
            </c:dLbl>
            <c:dLbl>
              <c:idx val="13"/>
              <c:tx>
                <c:strRef>
                  <c:f>'C04A'!$W$26</c:f>
                  <c:strCache>
                    <c:ptCount val="1"/>
                    <c:pt idx="0">
                      <c:v>-7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{B8A11662-7F70-4801-A018-8EC6652D53B3}</c15:txfldGUID>
                      <c15:f>'C04A'!$W$26</c15:f>
                      <c15:dlblFieldTableCache>
                        <c:ptCount val="1"/>
                        <c:pt idx="0">
                          <c:v>-7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6AAE-4228-9066-669D3EF599FB}"/>
                </c:ext>
              </c:extLst>
            </c:dLbl>
            <c:dLbl>
              <c:idx val="14"/>
              <c:tx>
                <c:strRef>
                  <c:f>'C04A'!$W$27</c:f>
                  <c:strCache>
                    <c:ptCount val="1"/>
                    <c:pt idx="0">
                      <c:v>-29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{169B2594-11F9-4EB4-B9BD-A3CB50E6F85E}</c15:txfldGUID>
                      <c15:f>'C04A'!$W$27</c15:f>
                      <c15:dlblFieldTableCache>
                        <c:ptCount val="1"/>
                        <c:pt idx="0">
                          <c:v>-29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6AAE-4228-9066-669D3EF599FB}"/>
                </c:ext>
              </c:extLst>
            </c:dLbl>
            <c:dLbl>
              <c:idx val="15"/>
              <c:tx>
                <c:strRef>
                  <c:f>'C04A'!$W$28</c:f>
                  <c:strCache>
                    <c:ptCount val="1"/>
                    <c:pt idx="0">
                      <c:v>-33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{F28ACDF1-F663-423E-9942-FC3409182798}</c15:txfldGUID>
                      <c15:f>'C04A'!$W$28</c15:f>
                      <c15:dlblFieldTableCache>
                        <c:ptCount val="1"/>
                        <c:pt idx="0">
                          <c:v>-33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6AAE-4228-9066-669D3EF599FB}"/>
                </c:ext>
              </c:extLst>
            </c:dLbl>
            <c:dLbl>
              <c:idx val="16"/>
              <c:tx>
                <c:strRef>
                  <c:f>'C04A'!$W$29</c:f>
                  <c:strCache>
                    <c:ptCount val="1"/>
                    <c:pt idx="0">
                      <c:v>-28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{D16F7A00-1AA2-4955-95C8-A93184B2C077}</c15:txfldGUID>
                      <c15:f>'C04A'!$W$29</c15:f>
                      <c15:dlblFieldTableCache>
                        <c:ptCount val="1"/>
                        <c:pt idx="0">
                          <c:v>-28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6AAE-4228-9066-669D3EF599FB}"/>
                </c:ext>
              </c:extLst>
            </c:dLbl>
            <c:dLbl>
              <c:idx val="17"/>
              <c:tx>
                <c:strRef>
                  <c:f>'C04A'!$W$30</c:f>
                  <c:strCache>
                    <c:ptCount val="1"/>
                    <c:pt idx="0">
                      <c:v>-58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{5B57701F-DE22-4FF9-B55F-21F10EEE55CF}</c15:txfldGUID>
                      <c15:f>'C04A'!$W$30</c15:f>
                      <c15:dlblFieldTableCache>
                        <c:ptCount val="1"/>
                        <c:pt idx="0">
                          <c:v>-58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6AAE-4228-9066-669D3EF599FB}"/>
                </c:ext>
              </c:extLst>
            </c:dLbl>
            <c:dLbl>
              <c:idx val="18"/>
              <c:tx>
                <c:strRef>
                  <c:f>'C04A'!$W$31</c:f>
                  <c:strCache>
                    <c:ptCount val="1"/>
                    <c:pt idx="0">
                      <c:v>+10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{28864C7B-5623-4CBD-AF36-B0E5E44D5494}</c15:txfldGUID>
                      <c15:f>'C04A'!$W$31</c15:f>
                      <c15:dlblFieldTableCache>
                        <c:ptCount val="1"/>
                        <c:pt idx="0">
                          <c:v>+10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6AAE-4228-9066-669D3EF599FB}"/>
                </c:ext>
              </c:extLst>
            </c:dLbl>
            <c:numFmt formatCode="\+0;\-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'C04A'!$A$13:$A$31</c:f>
              <c:strCache>
                <c:ptCount val="19"/>
                <c:pt idx="0">
                  <c:v>California</c:v>
                </c:pt>
                <c:pt idx="1">
                  <c:v>Ohio</c:v>
                </c:pt>
                <c:pt idx="2">
                  <c:v>New York</c:v>
                </c:pt>
                <c:pt idx="3">
                  <c:v>New Hampshire</c:v>
                </c:pt>
                <c:pt idx="4">
                  <c:v>South Carolina</c:v>
                </c:pt>
                <c:pt idx="5">
                  <c:v>Hawaii</c:v>
                </c:pt>
                <c:pt idx="6">
                  <c:v>Nevada</c:v>
                </c:pt>
                <c:pt idx="7">
                  <c:v>New Mexico</c:v>
                </c:pt>
                <c:pt idx="8">
                  <c:v>Maryland</c:v>
                </c:pt>
                <c:pt idx="9">
                  <c:v>Maine</c:v>
                </c:pt>
                <c:pt idx="10">
                  <c:v>Kansas</c:v>
                </c:pt>
                <c:pt idx="11">
                  <c:v>Connecticut</c:v>
                </c:pt>
                <c:pt idx="12">
                  <c:v>Texas</c:v>
                </c:pt>
                <c:pt idx="13">
                  <c:v>Wisconsin</c:v>
                </c:pt>
                <c:pt idx="14">
                  <c:v>Alaska</c:v>
                </c:pt>
                <c:pt idx="15">
                  <c:v>Missouri</c:v>
                </c:pt>
                <c:pt idx="16">
                  <c:v>New Jersey</c:v>
                </c:pt>
                <c:pt idx="17">
                  <c:v>Virginia</c:v>
                </c:pt>
                <c:pt idx="18">
                  <c:v>Rest of USA</c:v>
                </c:pt>
              </c:strCache>
            </c:strRef>
          </c:cat>
          <c:val>
            <c:numRef>
              <c:f>'C04A'!$V$13:$V$31</c:f>
              <c:numCache>
                <c:formatCode>0.000000</c:formatCode>
                <c:ptCount val="19"/>
                <c:pt idx="0">
                  <c:v>0.37782835720980046</c:v>
                </c:pt>
                <c:pt idx="1">
                  <c:v>0.53051546391752569</c:v>
                </c:pt>
                <c:pt idx="2">
                  <c:v>8.5141303790326722E-2</c:v>
                </c:pt>
                <c:pt idx="3">
                  <c:v>0.22002945508100144</c:v>
                </c:pt>
                <c:pt idx="4">
                  <c:v>0.25670103092783503</c:v>
                </c:pt>
                <c:pt idx="5">
                  <c:v>0.23879165667705585</c:v>
                </c:pt>
                <c:pt idx="6">
                  <c:v>0.47537227949599081</c:v>
                </c:pt>
                <c:pt idx="7">
                  <c:v>9.9208127894815465E-2</c:v>
                </c:pt>
                <c:pt idx="8">
                  <c:v>2.7826670019277511E-2</c:v>
                </c:pt>
                <c:pt idx="9">
                  <c:v>3.1400737728175539E-2</c:v>
                </c:pt>
                <c:pt idx="10">
                  <c:v>7.9597218892351954E-2</c:v>
                </c:pt>
                <c:pt idx="11">
                  <c:v>-9.6868313557673599E-2</c:v>
                </c:pt>
                <c:pt idx="12">
                  <c:v>-3.4056521516130686E-2</c:v>
                </c:pt>
                <c:pt idx="13">
                  <c:v>-0.12522001508674879</c:v>
                </c:pt>
                <c:pt idx="14">
                  <c:v>-0.48895434462444765</c:v>
                </c:pt>
                <c:pt idx="15">
                  <c:v>-0.56396438612933453</c:v>
                </c:pt>
                <c:pt idx="16">
                  <c:v>-0.48671143478672085</c:v>
                </c:pt>
                <c:pt idx="17">
                  <c:v>-1</c:v>
                </c:pt>
                <c:pt idx="18">
                  <c:v>0.17199399057141376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AAE-4228-9066-669D3EF599FB}"/>
            </c:ext>
          </c:extLst>
        </c:ser>
        <c:ser>
          <c:idx val="1"/>
          <c:order val="1"/>
          <c:tx>
            <c:v>ΔPL% up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'C04A'!$A$13:$A$31</c:f>
              <c:strCache>
                <c:ptCount val="19"/>
                <c:pt idx="0">
                  <c:v>California</c:v>
                </c:pt>
                <c:pt idx="1">
                  <c:v>Ohio</c:v>
                </c:pt>
                <c:pt idx="2">
                  <c:v>New York</c:v>
                </c:pt>
                <c:pt idx="3">
                  <c:v>New Hampshire</c:v>
                </c:pt>
                <c:pt idx="4">
                  <c:v>South Carolina</c:v>
                </c:pt>
                <c:pt idx="5">
                  <c:v>Hawaii</c:v>
                </c:pt>
                <c:pt idx="6">
                  <c:v>Nevada</c:v>
                </c:pt>
                <c:pt idx="7">
                  <c:v>New Mexico</c:v>
                </c:pt>
                <c:pt idx="8">
                  <c:v>Maryland</c:v>
                </c:pt>
                <c:pt idx="9">
                  <c:v>Maine</c:v>
                </c:pt>
                <c:pt idx="10">
                  <c:v>Kansas</c:v>
                </c:pt>
                <c:pt idx="11">
                  <c:v>Connecticut</c:v>
                </c:pt>
                <c:pt idx="12">
                  <c:v>Texas</c:v>
                </c:pt>
                <c:pt idx="13">
                  <c:v>Wisconsin</c:v>
                </c:pt>
                <c:pt idx="14">
                  <c:v>Alaska</c:v>
                </c:pt>
                <c:pt idx="15">
                  <c:v>Missouri</c:v>
                </c:pt>
                <c:pt idx="16">
                  <c:v>New Jersey</c:v>
                </c:pt>
                <c:pt idx="17">
                  <c:v>Virginia</c:v>
                </c:pt>
                <c:pt idx="18">
                  <c:v>Rest of USA</c:v>
                </c:pt>
              </c:strCache>
            </c:strRef>
          </c:cat>
          <c:val>
            <c:numRef>
              <c:f>'C04A'!$X$13:$X$31</c:f>
              <c:numCache>
                <c:formatCode>0.000000</c:formatCode>
                <c:ptCount val="19"/>
                <c:pt idx="0">
                  <c:v>0.37782835720980046</c:v>
                </c:pt>
                <c:pt idx="1">
                  <c:v>0.53051546391752569</c:v>
                </c:pt>
                <c:pt idx="2">
                  <c:v>8.5141303790326722E-2</c:v>
                </c:pt>
                <c:pt idx="3">
                  <c:v>0.22002945508100144</c:v>
                </c:pt>
                <c:pt idx="4">
                  <c:v>0.25670103092783503</c:v>
                </c:pt>
                <c:pt idx="5">
                  <c:v>0.23879165667705585</c:v>
                </c:pt>
                <c:pt idx="6">
                  <c:v>0.47537227949599081</c:v>
                </c:pt>
                <c:pt idx="7">
                  <c:v>9.9208127894815465E-2</c:v>
                </c:pt>
                <c:pt idx="8">
                  <c:v>2.7826670019277511E-2</c:v>
                </c:pt>
                <c:pt idx="9">
                  <c:v>3.1400737728175539E-2</c:v>
                </c:pt>
                <c:pt idx="10">
                  <c:v>7.9597218892351954E-2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0.17199399057141376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6AAE-4228-9066-669D3EF599FB}"/>
            </c:ext>
          </c:extLst>
        </c:ser>
        <c:ser>
          <c:idx val="2"/>
          <c:order val="2"/>
          <c:tx>
            <c:v>ΔPL% dn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'C04A'!$A$13:$A$31</c:f>
              <c:strCache>
                <c:ptCount val="19"/>
                <c:pt idx="0">
                  <c:v>California</c:v>
                </c:pt>
                <c:pt idx="1">
                  <c:v>Ohio</c:v>
                </c:pt>
                <c:pt idx="2">
                  <c:v>New York</c:v>
                </c:pt>
                <c:pt idx="3">
                  <c:v>New Hampshire</c:v>
                </c:pt>
                <c:pt idx="4">
                  <c:v>South Carolina</c:v>
                </c:pt>
                <c:pt idx="5">
                  <c:v>Hawaii</c:v>
                </c:pt>
                <c:pt idx="6">
                  <c:v>Nevada</c:v>
                </c:pt>
                <c:pt idx="7">
                  <c:v>New Mexico</c:v>
                </c:pt>
                <c:pt idx="8">
                  <c:v>Maryland</c:v>
                </c:pt>
                <c:pt idx="9">
                  <c:v>Maine</c:v>
                </c:pt>
                <c:pt idx="10">
                  <c:v>Kansas</c:v>
                </c:pt>
                <c:pt idx="11">
                  <c:v>Connecticut</c:v>
                </c:pt>
                <c:pt idx="12">
                  <c:v>Texas</c:v>
                </c:pt>
                <c:pt idx="13">
                  <c:v>Wisconsin</c:v>
                </c:pt>
                <c:pt idx="14">
                  <c:v>Alaska</c:v>
                </c:pt>
                <c:pt idx="15">
                  <c:v>Missouri</c:v>
                </c:pt>
                <c:pt idx="16">
                  <c:v>New Jersey</c:v>
                </c:pt>
                <c:pt idx="17">
                  <c:v>Virginia</c:v>
                </c:pt>
                <c:pt idx="18">
                  <c:v>Rest of USA</c:v>
                </c:pt>
              </c:strCache>
            </c:strRef>
          </c:cat>
          <c:val>
            <c:numRef>
              <c:f>'C04A'!$Y$13:$Y$31</c:f>
              <c:numCache>
                <c:formatCode>0.000000</c:formatCode>
                <c:ptCount val="19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-9.6868313557673599E-2</c:v>
                </c:pt>
                <c:pt idx="12">
                  <c:v>-3.4056521516130686E-2</c:v>
                </c:pt>
                <c:pt idx="13">
                  <c:v>-0.12522001508674879</c:v>
                </c:pt>
                <c:pt idx="14">
                  <c:v>-0.48895434462444765</c:v>
                </c:pt>
                <c:pt idx="15">
                  <c:v>-0.56396438612933453</c:v>
                </c:pt>
                <c:pt idx="16">
                  <c:v>-0.48671143478672085</c:v>
                </c:pt>
                <c:pt idx="17">
                  <c:v>-1</c:v>
                </c:pt>
                <c:pt idx="18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6AAE-4228-9066-669D3EF599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100"/>
        <c:axId val="122057856"/>
        <c:axId val="2025234864"/>
      </c:barChart>
      <c:catAx>
        <c:axId val="12205785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2025234864"/>
        <c:crosses val="autoZero"/>
        <c:auto val="1"/>
        <c:lblAlgn val="ctr"/>
        <c:lblOffset val="100"/>
        <c:noMultiLvlLbl val="0"/>
      </c:catAx>
      <c:valAx>
        <c:axId val="2025234864"/>
        <c:scaling>
          <c:orientation val="minMax"/>
          <c:max val="0.59896907216494844"/>
          <c:min val="-1.1123711340206184"/>
        </c:scaling>
        <c:delete val="0"/>
        <c:axPos val="b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22057856"/>
        <c:crosses val="max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645161290322578E-2"/>
          <c:y val="8.461538461538462E-2"/>
          <c:w val="0.90322580645161288"/>
          <c:h val="0.70519139915202911"/>
        </c:manualLayout>
      </c:layout>
      <c:lineChart>
        <c:grouping val="standard"/>
        <c:varyColors val="0"/>
        <c:ser>
          <c:idx val="0"/>
          <c:order val="0"/>
          <c:tx>
            <c:v>ΔPL% up</c:v>
          </c:tx>
          <c:spPr>
            <a:ln w="38100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 cmpd="sng" algn="ctr">
                  <a:solidFill>
                    <a:srgbClr val="156082"/>
                  </a:solidFill>
                  <a:prstDash val="solid"/>
                  <a:round/>
                </a14:hiddenLine>
              </a:ext>
            </a:extLst>
          </c:spPr>
          <c:marker>
            <c:symbol val="square"/>
            <c:size val="5"/>
            <c:spPr>
              <a:solidFill>
                <a:srgbClr val="156082"/>
              </a:solidFill>
              <a:ln w="12700" cap="flat" cmpd="sng" algn="ctr">
                <a:noFill/>
                <a:prstDash val="solid"/>
                <a:round/>
              </a:ln>
              <a:effectLst/>
              <a:extLst>
                <a:ext uri="{91240B29-F687-4F45-9708-019B960494DF}">
                  <a14:hiddenLine xmlns:a14="http://schemas.microsoft.com/office/drawing/2010/main" w="12700" cap="flat" cmpd="sng" algn="ctr">
                    <a:solidFill>
                      <a:srgbClr val="156082"/>
                    </a:solidFill>
                    <a:prstDash val="solid"/>
                    <a:round/>
                  </a14:hiddenLine>
                </a:ext>
              </a:extLst>
            </c:spPr>
          </c:marker>
          <c:dPt>
            <c:idx val="0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80EF-437C-BACC-CA7C2A0E940A}"/>
              </c:ext>
            </c:extLst>
          </c:dPt>
          <c:dPt>
            <c:idx val="1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80EF-437C-BACC-CA7C2A0E940A}"/>
              </c:ext>
            </c:extLst>
          </c:dPt>
          <c:dPt>
            <c:idx val="2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80EF-437C-BACC-CA7C2A0E940A}"/>
              </c:ext>
            </c:extLst>
          </c:dPt>
          <c:dPt>
            <c:idx val="3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80EF-437C-BACC-CA7C2A0E940A}"/>
              </c:ext>
            </c:extLst>
          </c:dPt>
          <c:dPt>
            <c:idx val="4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80EF-437C-BACC-CA7C2A0E940A}"/>
              </c:ext>
            </c:extLst>
          </c:dPt>
          <c:dPt>
            <c:idx val="5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D-80EF-437C-BACC-CA7C2A0E940A}"/>
              </c:ext>
            </c:extLst>
          </c:dPt>
          <c:dPt>
            <c:idx val="6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E-80EF-437C-BACC-CA7C2A0E940A}"/>
              </c:ext>
            </c:extLst>
          </c:dPt>
          <c:dPt>
            <c:idx val="7"/>
            <c:marker>
              <c:spPr>
                <a:solidFill>
                  <a:srgbClr val="404040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F-80EF-437C-BACC-CA7C2A0E940A}"/>
              </c:ext>
            </c:extLst>
          </c:dPt>
          <c:dPt>
            <c:idx val="8"/>
            <c:marker>
              <c:spPr>
                <a:solidFill>
                  <a:srgbClr val="F2F2F2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spPr>
              <a:solidFill>
                <a:srgbClr val="FFFFFF"/>
              </a:solidFill>
              <a:ln w="38100" cap="rnd" cmpd="sng" algn="ctr">
                <a:noFill/>
                <a:prstDash val="solid"/>
                <a:round/>
              </a:ln>
              <a:effectLst/>
              <a:extLst>
                <a:ext uri="{91240B29-F687-4F45-9708-019B960494DF}">
                  <a14:hiddenLine xmlns:a14="http://schemas.microsoft.com/office/drawing/2010/main" w="38100" cap="rnd" cmpd="sng" algn="ctr">
                    <a:solidFill>
                      <a:srgbClr val="156082"/>
                    </a:solidFill>
                    <a:prstDash val="solid"/>
                    <a:round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0-80EF-437C-BACC-CA7C2A0E940A}"/>
              </c:ext>
            </c:extLst>
          </c:dPt>
          <c:dPt>
            <c:idx val="9"/>
            <c:marker>
              <c:spPr>
                <a:solidFill>
                  <a:srgbClr val="F2F2F2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spPr>
              <a:solidFill>
                <a:srgbClr val="FFFFFF"/>
              </a:solidFill>
              <a:ln w="38100" cap="rnd" cmpd="sng" algn="ctr">
                <a:noFill/>
                <a:prstDash val="solid"/>
                <a:round/>
              </a:ln>
              <a:effectLst/>
              <a:extLst>
                <a:ext uri="{91240B29-F687-4F45-9708-019B960494DF}">
                  <a14:hiddenLine xmlns:a14="http://schemas.microsoft.com/office/drawing/2010/main" w="38100" cap="rnd" cmpd="sng" algn="ctr">
                    <a:solidFill>
                      <a:srgbClr val="156082"/>
                    </a:solidFill>
                    <a:prstDash val="solid"/>
                    <a:round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1-80EF-437C-BACC-CA7C2A0E940A}"/>
              </c:ext>
            </c:extLst>
          </c:dPt>
          <c:dPt>
            <c:idx val="10"/>
            <c:marker>
              <c:spPr>
                <a:solidFill>
                  <a:srgbClr val="F2F2F2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spPr>
              <a:solidFill>
                <a:srgbClr val="FFFFFF"/>
              </a:solidFill>
              <a:ln w="38100" cap="rnd" cmpd="sng" algn="ctr">
                <a:noFill/>
                <a:prstDash val="solid"/>
                <a:round/>
              </a:ln>
              <a:effectLst/>
              <a:extLst>
                <a:ext uri="{91240B29-F687-4F45-9708-019B960494DF}">
                  <a14:hiddenLine xmlns:a14="http://schemas.microsoft.com/office/drawing/2010/main" w="38100" cap="rnd" cmpd="sng" algn="ctr">
                    <a:solidFill>
                      <a:srgbClr val="156082"/>
                    </a:solidFill>
                    <a:prstDash val="solid"/>
                    <a:round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2-80EF-437C-BACC-CA7C2A0E940A}"/>
              </c:ext>
            </c:extLst>
          </c:dPt>
          <c:dPt>
            <c:idx val="11"/>
            <c:marker>
              <c:spPr>
                <a:solidFill>
                  <a:srgbClr val="F2F2F2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spPr>
              <a:solidFill>
                <a:srgbClr val="FFFFFF"/>
              </a:solidFill>
              <a:ln w="38100" cap="rnd" cmpd="sng" algn="ctr">
                <a:noFill/>
                <a:prstDash val="solid"/>
                <a:round/>
              </a:ln>
              <a:effectLst/>
              <a:extLst>
                <a:ext uri="{91240B29-F687-4F45-9708-019B960494DF}">
                  <a14:hiddenLine xmlns:a14="http://schemas.microsoft.com/office/drawing/2010/main" w="38100" cap="rnd" cmpd="sng" algn="ctr">
                    <a:solidFill>
                      <a:srgbClr val="156082"/>
                    </a:solidFill>
                    <a:prstDash val="solid"/>
                    <a:round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3-80EF-437C-BACC-CA7C2A0E940A}"/>
              </c:ext>
            </c:extLst>
          </c:dPt>
          <c:dLbls>
            <c:dLbl>
              <c:idx val="0"/>
              <c:tx>
                <c:strRef>
                  <c:f>'C05X'!$AQ$12</c:f>
                  <c:strCache>
                    <c:ptCount val="1"/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{A155EE70-43A4-4577-9386-59C402182442}</c15:txfldGUID>
                      <c15:f>'C05X'!$AQ$12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80EF-437C-BACC-CA7C2A0E940A}"/>
                </c:ext>
              </c:extLst>
            </c:dLbl>
            <c:dLbl>
              <c:idx val="1"/>
              <c:tx>
                <c:strRef>
                  <c:f>'C05X'!$AQ$13</c:f>
                  <c:strCache>
                    <c:ptCount val="1"/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{985CE0F0-4B91-46BC-8827-9FE2966C9797}</c15:txfldGUID>
                      <c15:f>'C05X'!$AQ$13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80EF-437C-BACC-CA7C2A0E940A}"/>
                </c:ext>
              </c:extLst>
            </c:dLbl>
            <c:dLbl>
              <c:idx val="2"/>
              <c:tx>
                <c:strRef>
                  <c:f>'C05X'!$AQ$14</c:f>
                  <c:strCache>
                    <c:ptCount val="1"/>
                    <c:pt idx="0">
                      <c:v>+36.4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{CCBE52E9-8F1C-4A2B-BF45-93F72C8A0F08}</c15:txfldGUID>
                      <c15:f>'C05X'!$AQ$14</c15:f>
                      <c15:dlblFieldTableCache>
                        <c:ptCount val="1"/>
                        <c:pt idx="0">
                          <c:v>+36.4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80EF-437C-BACC-CA7C2A0E940A}"/>
                </c:ext>
              </c:extLst>
            </c:dLbl>
            <c:dLbl>
              <c:idx val="3"/>
              <c:tx>
                <c:strRef>
                  <c:f>'C05X'!$AQ$15</c:f>
                  <c:strCache>
                    <c:ptCount val="1"/>
                    <c:pt idx="0">
                      <c:v>+30.0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{651DCBB8-9582-4227-A68A-972F7BE08119}</c15:txfldGUID>
                      <c15:f>'C05X'!$AQ$15</c15:f>
                      <c15:dlblFieldTableCache>
                        <c:ptCount val="1"/>
                        <c:pt idx="0">
                          <c:v>+30.0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80EF-437C-BACC-CA7C2A0E940A}"/>
                </c:ext>
              </c:extLst>
            </c:dLbl>
            <c:dLbl>
              <c:idx val="4"/>
              <c:tx>
                <c:strRef>
                  <c:f>'C05X'!$AQ$16</c:f>
                  <c:strCache>
                    <c:ptCount val="1"/>
                    <c:pt idx="0">
                      <c:v>+70.0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{CA8B45CF-B312-4E66-96FB-E01722D8B453}</c15:txfldGUID>
                      <c15:f>'C05X'!$AQ$16</c15:f>
                      <c15:dlblFieldTableCache>
                        <c:ptCount val="1"/>
                        <c:pt idx="0">
                          <c:v>+70.0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80EF-437C-BACC-CA7C2A0E940A}"/>
                </c:ext>
              </c:extLst>
            </c:dLbl>
            <c:dLbl>
              <c:idx val="5"/>
              <c:tx>
                <c:strRef>
                  <c:f>'C05X'!$AQ$17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{81EC6AFE-ABEB-45A7-8995-A0AABC571F85}</c15:txfldGUID>
                      <c15:f>'C05X'!$AQ$17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80EF-437C-BACC-CA7C2A0E940A}"/>
                </c:ext>
              </c:extLst>
            </c:dLbl>
            <c:dLbl>
              <c:idx val="6"/>
              <c:tx>
                <c:strRef>
                  <c:f>'C05X'!$AQ$18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{144C4F71-13DD-45FF-B6E1-BE105C4F39D7}</c15:txfldGUID>
                      <c15:f>'C05X'!$AQ$18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80EF-437C-BACC-CA7C2A0E940A}"/>
                </c:ext>
              </c:extLst>
            </c:dLbl>
            <c:dLbl>
              <c:idx val="7"/>
              <c:tx>
                <c:strRef>
                  <c:f>'C05X'!$AQ$19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{307033E8-F329-428D-9305-ED42C4F55D2A}</c15:txfldGUID>
                      <c15:f>'C05X'!$AQ$19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80EF-437C-BACC-CA7C2A0E940A}"/>
                </c:ext>
              </c:extLst>
            </c:dLbl>
            <c:dLbl>
              <c:idx val="8"/>
              <c:tx>
                <c:strRef>
                  <c:f>'C05X'!$AQ$20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{F2DA1A2F-279E-4C4E-A6AC-551127237E3D}</c15:txfldGUID>
                      <c15:f>'C05X'!$AQ$20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80EF-437C-BACC-CA7C2A0E940A}"/>
                </c:ext>
              </c:extLst>
            </c:dLbl>
            <c:dLbl>
              <c:idx val="9"/>
              <c:tx>
                <c:strRef>
                  <c:f>'C05X'!$AQ$21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{4A221359-5872-481C-9C75-A3B7D4FCB955}</c15:txfldGUID>
                      <c15:f>'C05X'!$AQ$21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80EF-437C-BACC-CA7C2A0E940A}"/>
                </c:ext>
              </c:extLst>
            </c:dLbl>
            <c:dLbl>
              <c:idx val="10"/>
              <c:tx>
                <c:strRef>
                  <c:f>'C05X'!$AQ$22</c:f>
                  <c:strCache>
                    <c:ptCount val="1"/>
                    <c:pt idx="0">
                      <c:v>+73.3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{EDD46315-8A3B-4606-B766-C49EB297F28C}</c15:txfldGUID>
                      <c15:f>'C05X'!$AQ$22</c15:f>
                      <c15:dlblFieldTableCache>
                        <c:ptCount val="1"/>
                        <c:pt idx="0">
                          <c:v>+73.3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80EF-437C-BACC-CA7C2A0E940A}"/>
                </c:ext>
              </c:extLst>
            </c:dLbl>
            <c:dLbl>
              <c:idx val="11"/>
              <c:tx>
                <c:strRef>
                  <c:f>'C05X'!$AQ$23</c:f>
                  <c:strCache>
                    <c:ptCount val="1"/>
                    <c:pt idx="0">
                      <c:v>+46.7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{8224DA54-CD9D-4245-B5B3-C6A02EDBE646}</c15:txfldGUID>
                      <c15:f>'C05X'!$AQ$23</c15:f>
                      <c15:dlblFieldTableCache>
                        <c:ptCount val="1"/>
                        <c:pt idx="0">
                          <c:v>+46.7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80EF-437C-BACC-CA7C2A0E940A}"/>
                </c:ext>
              </c:extLst>
            </c:dLbl>
            <c:dLbl>
              <c:idx val="12"/>
              <c:tx>
                <c:strRef>
                  <c:f>'C05X'!$AQ$24</c:f>
                  <c:strCache>
                    <c:ptCount val="1"/>
                    <c:pt idx="0">
                      <c:v>+20.0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{577B195D-4A2C-4060-82DD-5B2163F75469}</c15:txfldGUID>
                      <c15:f>'C05X'!$AQ$24</c15:f>
                      <c15:dlblFieldTableCache>
                        <c:ptCount val="1"/>
                        <c:pt idx="0">
                          <c:v>+20.0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80EF-437C-BACC-CA7C2A0E940A}"/>
                </c:ext>
              </c:extLst>
            </c:dLbl>
            <c:dLbl>
              <c:idx val="13"/>
              <c:tx>
                <c:strRef>
                  <c:f>'C05X'!$AQ$25</c:f>
                  <c:strCache>
                    <c:ptCount val="1"/>
                    <c:pt idx="0">
                      <c:v>+52.6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{EE5854B9-257A-4D2B-8DD1-06C0EE16A757}</c15:txfldGUID>
                      <c15:f>'C05X'!$AQ$25</c15:f>
                      <c15:dlblFieldTableCache>
                        <c:ptCount val="1"/>
                        <c:pt idx="0">
                          <c:v>+52.6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80EF-437C-BACC-CA7C2A0E940A}"/>
                </c:ext>
              </c:extLst>
            </c:dLbl>
            <c:dLbl>
              <c:idx val="14"/>
              <c:tx>
                <c:strRef>
                  <c:f>'C05X'!$AQ$26</c:f>
                  <c:strCache>
                    <c:ptCount val="1"/>
                    <c:pt idx="0">
                      <c:v>+15.6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{4A425400-5F7A-42CC-A38A-0C8DA5BE410B}</c15:txfldGUID>
                      <c15:f>'C05X'!$AQ$26</c15:f>
                      <c15:dlblFieldTableCache>
                        <c:ptCount val="1"/>
                        <c:pt idx="0">
                          <c:v>+15.6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80EF-437C-BACC-CA7C2A0E940A}"/>
                </c:ext>
              </c:extLst>
            </c:dLbl>
            <c:dLbl>
              <c:idx val="15"/>
              <c:tx>
                <c:strRef>
                  <c:f>'C05X'!$AQ$27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{37E0FC74-1C19-4B02-934B-D155D7D649AA}</c15:txfldGUID>
                      <c15:f>'C05X'!$AQ$27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80EF-437C-BACC-CA7C2A0E940A}"/>
                </c:ext>
              </c:extLst>
            </c:dLbl>
            <c:dLbl>
              <c:idx val="16"/>
              <c:tx>
                <c:strRef>
                  <c:f>'C05X'!$AQ$28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{847957D4-0A3B-400A-8806-8568BD7B6B09}</c15:txfldGUID>
                      <c15:f>'C05X'!$AQ$28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80EF-437C-BACC-CA7C2A0E940A}"/>
                </c:ext>
              </c:extLst>
            </c:dLbl>
            <c:numFmt formatCode="\+0.0;\-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minus"/>
            <c:errValType val="cust"/>
            <c:noEndCap val="1"/>
            <c:minus>
              <c:numRef>
                <c:f>'C05X'!$AT$12:$AT$28</c:f>
                <c:numCache>
                  <c:formatCode>General</c:formatCode>
                  <c:ptCount val="17"/>
                  <c:pt idx="0">
                    <c:v>0</c:v>
                  </c:pt>
                  <c:pt idx="1">
                    <c:v>0</c:v>
                  </c:pt>
                  <c:pt idx="2">
                    <c:v>0.49586776859504139</c:v>
                  </c:pt>
                  <c:pt idx="3">
                    <c:v>0.40909090909090912</c:v>
                  </c:pt>
                  <c:pt idx="4">
                    <c:v>0.95454545454545459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1</c:v>
                  </c:pt>
                  <c:pt idx="11">
                    <c:v>0.63636363636363635</c:v>
                  </c:pt>
                  <c:pt idx="12">
                    <c:v>0.27272727272727276</c:v>
                  </c:pt>
                  <c:pt idx="13">
                    <c:v>0.71770334928229662</c:v>
                  </c:pt>
                  <c:pt idx="14">
                    <c:v>0.21251475796930344</c:v>
                  </c:pt>
                  <c:pt idx="15">
                    <c:v>0</c:v>
                  </c:pt>
                  <c:pt idx="16">
                    <c:v>0</c:v>
                  </c:pt>
                </c:numCache>
              </c:numRef>
            </c:minus>
            <c:spPr>
              <a:ln w="47625">
                <a:solidFill>
                  <a:srgbClr val="8CB400"/>
                </a:solidFill>
              </a:ln>
            </c:spPr>
          </c:errBars>
          <c:cat>
            <c:strRef>
              <c:f>'C05X'!$A$12:$A$28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'C05X'!$AP$12:$AP$28</c:f>
              <c:numCache>
                <c:formatCode>0.000000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0.49586776859504139</c:v>
                </c:pt>
                <c:pt idx="3">
                  <c:v>0.40909090909090912</c:v>
                </c:pt>
                <c:pt idx="4">
                  <c:v>0.95454545454545459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1</c:v>
                </c:pt>
                <c:pt idx="11">
                  <c:v>0.63636363636363635</c:v>
                </c:pt>
                <c:pt idx="12">
                  <c:v>0.27272727272727276</c:v>
                </c:pt>
                <c:pt idx="13">
                  <c:v>0.71770334928229662</c:v>
                </c:pt>
                <c:pt idx="14">
                  <c:v>0.21251475796930344</c:v>
                </c:pt>
                <c:pt idx="15">
                  <c:v>#N/A</c:v>
                </c:pt>
                <c:pt idx="16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EF-437C-BACC-CA7C2A0E940A}"/>
            </c:ext>
          </c:extLst>
        </c:ser>
        <c:ser>
          <c:idx val="1"/>
          <c:order val="1"/>
          <c:tx>
            <c:v>ΔPL% down</c:v>
          </c:tx>
          <c:spPr>
            <a:ln w="38100">
              <a:noFill/>
            </a:ln>
          </c:spPr>
          <c:marker>
            <c:symbol val="square"/>
            <c:size val="5"/>
          </c:marker>
          <c:dPt>
            <c:idx val="0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A-80EF-437C-BACC-CA7C2A0E940A}"/>
              </c:ext>
            </c:extLst>
          </c:dPt>
          <c:dPt>
            <c:idx val="1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B-80EF-437C-BACC-CA7C2A0E940A}"/>
              </c:ext>
            </c:extLst>
          </c:dPt>
          <c:dPt>
            <c:idx val="2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C-80EF-437C-BACC-CA7C2A0E940A}"/>
              </c:ext>
            </c:extLst>
          </c:dPt>
          <c:dPt>
            <c:idx val="3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D-80EF-437C-BACC-CA7C2A0E940A}"/>
              </c:ext>
            </c:extLst>
          </c:dPt>
          <c:dPt>
            <c:idx val="4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E-80EF-437C-BACC-CA7C2A0E940A}"/>
              </c:ext>
            </c:extLst>
          </c:dPt>
          <c:dPt>
            <c:idx val="5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F-80EF-437C-BACC-CA7C2A0E940A}"/>
              </c:ext>
            </c:extLst>
          </c:dPt>
          <c:dPt>
            <c:idx val="6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0-80EF-437C-BACC-CA7C2A0E940A}"/>
              </c:ext>
            </c:extLst>
          </c:dPt>
          <c:dPt>
            <c:idx val="7"/>
            <c:marker>
              <c:spPr>
                <a:solidFill>
                  <a:srgbClr val="404040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1-80EF-437C-BACC-CA7C2A0E940A}"/>
              </c:ext>
            </c:extLst>
          </c:dPt>
          <c:dPt>
            <c:idx val="8"/>
            <c:marker>
              <c:spPr>
                <a:solidFill>
                  <a:srgbClr val="F2F2F2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spPr>
              <a:solidFill>
                <a:srgbClr val="EC0100"/>
              </a:solidFill>
              <a:ln w="38100">
                <a:noFill/>
              </a:ln>
            </c:spPr>
            <c:extLst>
              <c:ext xmlns:c16="http://schemas.microsoft.com/office/drawing/2014/chart" uri="{C3380CC4-5D6E-409C-BE32-E72D297353CC}">
                <c16:uniqueId val="{00000022-80EF-437C-BACC-CA7C2A0E940A}"/>
              </c:ext>
            </c:extLst>
          </c:dPt>
          <c:dPt>
            <c:idx val="9"/>
            <c:marker>
              <c:spPr>
                <a:solidFill>
                  <a:srgbClr val="F2F2F2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spPr>
              <a:solidFill>
                <a:srgbClr val="EC0100"/>
              </a:solidFill>
              <a:ln w="38100">
                <a:noFill/>
              </a:ln>
            </c:spPr>
            <c:extLst>
              <c:ext xmlns:c16="http://schemas.microsoft.com/office/drawing/2014/chart" uri="{C3380CC4-5D6E-409C-BE32-E72D297353CC}">
                <c16:uniqueId val="{00000023-80EF-437C-BACC-CA7C2A0E940A}"/>
              </c:ext>
            </c:extLst>
          </c:dPt>
          <c:dPt>
            <c:idx val="10"/>
            <c:marker>
              <c:spPr>
                <a:solidFill>
                  <a:srgbClr val="F2F2F2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spPr>
              <a:solidFill>
                <a:srgbClr val="EC0100"/>
              </a:solidFill>
              <a:ln w="38100">
                <a:noFill/>
              </a:ln>
            </c:spPr>
            <c:extLst>
              <c:ext xmlns:c16="http://schemas.microsoft.com/office/drawing/2014/chart" uri="{C3380CC4-5D6E-409C-BE32-E72D297353CC}">
                <c16:uniqueId val="{00000024-80EF-437C-BACC-CA7C2A0E940A}"/>
              </c:ext>
            </c:extLst>
          </c:dPt>
          <c:dPt>
            <c:idx val="11"/>
            <c:marker>
              <c:spPr>
                <a:solidFill>
                  <a:srgbClr val="F2F2F2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spPr>
              <a:solidFill>
                <a:srgbClr val="EC0100"/>
              </a:solidFill>
              <a:ln w="38100">
                <a:noFill/>
              </a:ln>
            </c:spPr>
            <c:extLst>
              <c:ext xmlns:c16="http://schemas.microsoft.com/office/drawing/2014/chart" uri="{C3380CC4-5D6E-409C-BE32-E72D297353CC}">
                <c16:uniqueId val="{00000025-80EF-437C-BACC-CA7C2A0E940A}"/>
              </c:ext>
            </c:extLst>
          </c:dPt>
          <c:dLbls>
            <c:dLbl>
              <c:idx val="0"/>
              <c:tx>
                <c:strRef>
                  <c:f>'C05X'!$AS$12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{80712429-9047-47AC-B6DB-0D22DC578A98}</c15:txfldGUID>
                      <c15:f>'C05X'!$AS$12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80EF-437C-BACC-CA7C2A0E940A}"/>
                </c:ext>
              </c:extLst>
            </c:dLbl>
            <c:dLbl>
              <c:idx val="1"/>
              <c:tx>
                <c:strRef>
                  <c:f>'C05X'!$AS$13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{E063A9A4-5513-4C6E-8B99-631630B3C60C}</c15:txfldGUID>
                      <c15:f>'C05X'!$AS$13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80EF-437C-BACC-CA7C2A0E940A}"/>
                </c:ext>
              </c:extLst>
            </c:dLbl>
            <c:dLbl>
              <c:idx val="2"/>
              <c:tx>
                <c:strRef>
                  <c:f>'C05X'!$AS$14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{231F937A-D728-446A-B791-FDD3CBC201AA}</c15:txfldGUID>
                      <c15:f>'C05X'!$AS$14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80EF-437C-BACC-CA7C2A0E940A}"/>
                </c:ext>
              </c:extLst>
            </c:dLbl>
            <c:dLbl>
              <c:idx val="3"/>
              <c:tx>
                <c:strRef>
                  <c:f>'C05X'!$AS$15</c:f>
                  <c:strCache>
                    <c:ptCount val="1"/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{B074FE2A-A3FB-42FC-9A16-6ED3A9C12B61}</c15:txfldGUID>
                      <c15:f>'C05X'!$AS$15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80EF-437C-BACC-CA7C2A0E940A}"/>
                </c:ext>
              </c:extLst>
            </c:dLbl>
            <c:dLbl>
              <c:idx val="4"/>
              <c:tx>
                <c:strRef>
                  <c:f>'C05X'!$AS$16</c:f>
                  <c:strCache>
                    <c:ptCount val="1"/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{4676BFC5-1AC6-410D-8982-82A87D85F2B6}</c15:txfldGUID>
                      <c15:f>'C05X'!$AS$16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80EF-437C-BACC-CA7C2A0E940A}"/>
                </c:ext>
              </c:extLst>
            </c:dLbl>
            <c:dLbl>
              <c:idx val="5"/>
              <c:tx>
                <c:strRef>
                  <c:f>'C05X'!$AS$17</c:f>
                  <c:strCache>
                    <c:ptCount val="1"/>
                    <c:pt idx="0">
                      <c:v>-30.0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{676FF8EE-EEBF-450D-BCA6-3A65EB3CADDA}</c15:txfldGUID>
                      <c15:f>'C05X'!$AS$17</c15:f>
                      <c15:dlblFieldTableCache>
                        <c:ptCount val="1"/>
                        <c:pt idx="0">
                          <c:v>-30.0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80EF-437C-BACC-CA7C2A0E940A}"/>
                </c:ext>
              </c:extLst>
            </c:dLbl>
            <c:dLbl>
              <c:idx val="6"/>
              <c:tx>
                <c:strRef>
                  <c:f>'C05X'!$AS$18</c:f>
                  <c:strCache>
                    <c:ptCount val="1"/>
                    <c:pt idx="0">
                      <c:v>-50.0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{7CAF568E-038C-4C82-A0B3-E48F8FEA1817}</c15:txfldGUID>
                      <c15:f>'C05X'!$AS$18</c15:f>
                      <c15:dlblFieldTableCache>
                        <c:ptCount val="1"/>
                        <c:pt idx="0">
                          <c:v>-50.0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80EF-437C-BACC-CA7C2A0E940A}"/>
                </c:ext>
              </c:extLst>
            </c:dLbl>
            <c:dLbl>
              <c:idx val="7"/>
              <c:tx>
                <c:strRef>
                  <c:f>'C05X'!$AS$19</c:f>
                  <c:strCache>
                    <c:ptCount val="1"/>
                    <c:pt idx="0">
                      <c:v>-40.0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{F2B62B86-3E3B-4361-BB66-8483751C9DAC}</c15:txfldGUID>
                      <c15:f>'C05X'!$AS$19</c15:f>
                      <c15:dlblFieldTableCache>
                        <c:ptCount val="1"/>
                        <c:pt idx="0">
                          <c:v>-40.0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80EF-437C-BACC-CA7C2A0E940A}"/>
                </c:ext>
              </c:extLst>
            </c:dLbl>
            <c:dLbl>
              <c:idx val="8"/>
              <c:tx>
                <c:strRef>
                  <c:f>'C05X'!$AS$20</c:f>
                  <c:strCache>
                    <c:ptCount val="1"/>
                    <c:pt idx="0">
                      <c:v>-26.7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{4C1BFB99-4F5C-491D-8340-6242192E0C82}</c15:txfldGUID>
                      <c15:f>'C05X'!$AS$20</c15:f>
                      <c15:dlblFieldTableCache>
                        <c:ptCount val="1"/>
                        <c:pt idx="0">
                          <c:v>-26.7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80EF-437C-BACC-CA7C2A0E940A}"/>
                </c:ext>
              </c:extLst>
            </c:dLbl>
            <c:dLbl>
              <c:idx val="9"/>
              <c:tx>
                <c:strRef>
                  <c:f>'C05X'!$AS$21</c:f>
                  <c:strCache>
                    <c:ptCount val="1"/>
                    <c:pt idx="0">
                      <c:v>-35.7</c:v>
                    </c:pt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{673E18BF-464E-4387-9FB6-9208658E362E}</c15:txfldGUID>
                      <c15:f>'C05X'!$AS$21</c15:f>
                      <c15:dlblFieldTableCache>
                        <c:ptCount val="1"/>
                        <c:pt idx="0">
                          <c:v>-35.7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80EF-437C-BACC-CA7C2A0E940A}"/>
                </c:ext>
              </c:extLst>
            </c:dLbl>
            <c:dLbl>
              <c:idx val="10"/>
              <c:tx>
                <c:strRef>
                  <c:f>'C05X'!$AS$22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{5316EEE7-80F4-4C56-9307-4790C4670F89}</c15:txfldGUID>
                      <c15:f>'C05X'!$AS$22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80EF-437C-BACC-CA7C2A0E940A}"/>
                </c:ext>
              </c:extLst>
            </c:dLbl>
            <c:dLbl>
              <c:idx val="11"/>
              <c:tx>
                <c:strRef>
                  <c:f>'C05X'!$AS$23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{EF2AF7A4-4335-4A82-BAA7-288FC5916AC1}</c15:txfldGUID>
                      <c15:f>'C05X'!$AS$23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80EF-437C-BACC-CA7C2A0E940A}"/>
                </c:ext>
              </c:extLst>
            </c:dLbl>
            <c:dLbl>
              <c:idx val="12"/>
              <c:tx>
                <c:strRef>
                  <c:f>'C05X'!$AS$24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{D5A8D5D3-78E4-4A51-9667-A31681AB8DE0}</c15:txfldGUID>
                      <c15:f>'C05X'!$AS$24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80EF-437C-BACC-CA7C2A0E940A}"/>
                </c:ext>
              </c:extLst>
            </c:dLbl>
            <c:dLbl>
              <c:idx val="13"/>
              <c:tx>
                <c:strRef>
                  <c:f>'C05X'!$AS$25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{161B5659-5D89-4C59-9FDB-566C12AC9DB3}</c15:txfldGUID>
                      <c15:f>'C05X'!$AS$25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80EF-437C-BACC-CA7C2A0E940A}"/>
                </c:ext>
              </c:extLst>
            </c:dLbl>
            <c:dLbl>
              <c:idx val="14"/>
              <c:tx>
                <c:strRef>
                  <c:f>'C05X'!$AS$26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{A2B9F615-4E28-46AD-8C92-43E668DB26B4}</c15:txfldGUID>
                      <c15:f>'C05X'!$AS$26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8-80EF-437C-BACC-CA7C2A0E940A}"/>
                </c:ext>
              </c:extLst>
            </c:dLbl>
            <c:dLbl>
              <c:idx val="15"/>
              <c:tx>
                <c:strRef>
                  <c:f>'C05X'!$AS$27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{44EF5D4F-3752-4731-83E1-27034C894CAA}</c15:txfldGUID>
                      <c15:f>'C05X'!$AS$27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9-80EF-437C-BACC-CA7C2A0E940A}"/>
                </c:ext>
              </c:extLst>
            </c:dLbl>
            <c:dLbl>
              <c:idx val="16"/>
              <c:tx>
                <c:strRef>
                  <c:f>'C05X'!$AS$28</c:f>
                  <c:strCache>
                    <c:ptCount val="1"/>
                  </c:strCache>
                </c:strRef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{87E51395-1C9C-410F-AC1F-F235D2E64FB1}</c15:txfldGUID>
                      <c15:f>'C05X'!$AS$28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A-80EF-437C-BACC-CA7C2A0E940A}"/>
                </c:ext>
              </c:extLst>
            </c:dLbl>
            <c:numFmt formatCode="\+0.0;\-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Dir val="y"/>
            <c:errBarType val="plus"/>
            <c:errValType val="cust"/>
            <c:noEndCap val="1"/>
            <c:plus>
              <c:numRef>
                <c:f>'C05X'!$AU$12:$AU$28</c:f>
                <c:numCache>
                  <c:formatCode>General</c:formatCode>
                  <c:ptCount val="17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0.40909090909090912</c:v>
                  </c:pt>
                  <c:pt idx="6">
                    <c:v>0.68181818181818188</c:v>
                  </c:pt>
                  <c:pt idx="7">
                    <c:v>0.54545454545454553</c:v>
                  </c:pt>
                  <c:pt idx="8">
                    <c:v>0.3636363636363637</c:v>
                  </c:pt>
                  <c:pt idx="9">
                    <c:v>0.48701298701298706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</c:numCache>
              </c:numRef>
            </c:plus>
            <c:spPr>
              <a:ln w="47625">
                <a:solidFill>
                  <a:srgbClr val="FF0000"/>
                </a:solidFill>
              </a:ln>
            </c:spPr>
          </c:errBars>
          <c:cat>
            <c:strRef>
              <c:f>'C05X'!$A$12:$A$28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'C05X'!$AR$12:$AR$28</c:f>
              <c:numCache>
                <c:formatCode>0.000000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-0.40909090909090912</c:v>
                </c:pt>
                <c:pt idx="6">
                  <c:v>-0.68181818181818188</c:v>
                </c:pt>
                <c:pt idx="7">
                  <c:v>-0.54545454545454553</c:v>
                </c:pt>
                <c:pt idx="8">
                  <c:v>-0.3636363636363637</c:v>
                </c:pt>
                <c:pt idx="9">
                  <c:v>-0.48701298701298706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80EF-437C-BACC-CA7C2A0E9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4465456"/>
        <c:axId val="2025332784"/>
      </c:lineChart>
      <c:catAx>
        <c:axId val="12446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332784"/>
        <c:crosses val="autoZero"/>
        <c:auto val="1"/>
        <c:lblAlgn val="ctr"/>
        <c:lblOffset val="100"/>
        <c:noMultiLvlLbl val="0"/>
      </c:catAx>
      <c:valAx>
        <c:axId val="2025332784"/>
        <c:scaling>
          <c:orientation val="minMax"/>
          <c:max val="1.0909090909090911"/>
          <c:min val="-0.81818181818181823"/>
        </c:scaling>
        <c:delete val="0"/>
        <c:axPos val="l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24465456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645161290322578E-2"/>
          <c:y val="0.10909090909090909"/>
          <c:w val="0.90322580645161288"/>
          <c:h val="0.81818181818181823"/>
        </c:manualLayout>
      </c:layout>
      <c:barChart>
        <c:barDir val="col"/>
        <c:grouping val="stacked"/>
        <c:varyColors val="0"/>
        <c:ser>
          <c:idx val="0"/>
          <c:order val="0"/>
          <c:tx>
            <c:v>base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'C05X'!$A$12:$A$28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'C05X'!$AG$12:$AG$28</c:f>
              <c:numCache>
                <c:formatCode>0.000000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0.88505747126436785</c:v>
                </c:pt>
                <c:pt idx="3">
                  <c:v>0.90804597701149425</c:v>
                </c:pt>
                <c:pt idx="4">
                  <c:v>0.92528735632183912</c:v>
                </c:pt>
                <c:pt idx="5">
                  <c:v>0.94827586206896552</c:v>
                </c:pt>
                <c:pt idx="6">
                  <c:v>0.91954022988505746</c:v>
                </c:pt>
                <c:pt idx="7">
                  <c:v>0.89655172413793105</c:v>
                </c:pt>
                <c:pt idx="8">
                  <c:v>0.87356321839080464</c:v>
                </c:pt>
                <c:pt idx="9">
                  <c:v>0.84482758620689657</c:v>
                </c:pt>
                <c:pt idx="10">
                  <c:v>0.84482758620689657</c:v>
                </c:pt>
                <c:pt idx="11">
                  <c:v>0.90804597701149425</c:v>
                </c:pt>
                <c:pt idx="12">
                  <c:v>0.94827586206896552</c:v>
                </c:pt>
                <c:pt idx="13">
                  <c:v>0.96551724137931039</c:v>
                </c:pt>
                <c:pt idx="14">
                  <c:v>0</c:v>
                </c:pt>
                <c:pt idx="15">
                  <c:v>0.88505747126436785</c:v>
                </c:pt>
                <c:pt idx="1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A32-426F-9DCD-F2F7EF8ABE6B}"/>
            </c:ext>
          </c:extLst>
        </c:ser>
        <c:ser>
          <c:idx val="1"/>
          <c:order val="1"/>
          <c:tx>
            <c:v>up AC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A32-426F-9DCD-F2F7EF8ABE6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7A32-426F-9DCD-F2F7EF8ABE6B}"/>
                </c:ext>
              </c:extLst>
            </c:dLbl>
            <c:dLbl>
              <c:idx val="2"/>
              <c:tx>
                <c:strRef>
                  <c:f>'C05X'!$AI$14</c:f>
                  <c:strCache>
                    <c:ptCount val="1"/>
                    <c:pt idx="0">
                      <c:v>+4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{BC9FF2BB-F806-4CB2-8187-5416437D5A0C}</c15:txfldGUID>
                      <c15:f>'C05X'!$AI$14</c15:f>
                      <c15:dlblFieldTableCache>
                        <c:ptCount val="1"/>
                        <c:pt idx="0">
                          <c:v>+4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7A32-426F-9DCD-F2F7EF8ABE6B}"/>
                </c:ext>
              </c:extLst>
            </c:dLbl>
            <c:dLbl>
              <c:idx val="3"/>
              <c:tx>
                <c:strRef>
                  <c:f>'C05X'!$AI$15</c:f>
                  <c:strCache>
                    <c:ptCount val="1"/>
                    <c:pt idx="0">
                      <c:v>+3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{32DDC729-86A1-4EEF-B184-D3F098210886}</c15:txfldGUID>
                      <c15:f>'C05X'!$AI$15</c15:f>
                      <c15:dlblFieldTableCache>
                        <c:ptCount val="1"/>
                        <c:pt idx="0">
                          <c:v>+3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7A32-426F-9DCD-F2F7EF8ABE6B}"/>
                </c:ext>
              </c:extLst>
            </c:dLbl>
            <c:dLbl>
              <c:idx val="4"/>
              <c:tx>
                <c:strRef>
                  <c:f>'C05X'!$AI$16</c:f>
                  <c:strCache>
                    <c:ptCount val="1"/>
                    <c:pt idx="0">
                      <c:v>+7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{2812073D-AA85-41E9-BA50-ABD40C9FABC1}</c15:txfldGUID>
                      <c15:f>'C05X'!$AI$16</c15:f>
                      <c15:dlblFieldTableCache>
                        <c:ptCount val="1"/>
                        <c:pt idx="0">
                          <c:v>+7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7A32-426F-9DCD-F2F7EF8ABE6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7A32-426F-9DCD-F2F7EF8ABE6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7A32-426F-9DCD-F2F7EF8ABE6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7A32-426F-9DCD-F2F7EF8ABE6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7A32-426F-9DCD-F2F7EF8ABE6B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7A32-426F-9DCD-F2F7EF8ABE6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7A32-426F-9DCD-F2F7EF8ABE6B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7A32-426F-9DCD-F2F7EF8ABE6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7A32-426F-9DCD-F2F7EF8ABE6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7A32-426F-9DCD-F2F7EF8ABE6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7A32-426F-9DCD-F2F7EF8ABE6B}"/>
                </c:ext>
              </c:extLst>
            </c:dLbl>
            <c:dLbl>
              <c:idx val="15"/>
              <c:tx>
                <c:strRef>
                  <c:f>'C05X'!$AI$27</c:f>
                  <c:strCache>
                    <c:ptCount val="1"/>
                    <c:pt idx="0">
                      <c:v>+24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{3FB1FDB0-7431-43FC-9FD6-9B67073CF7A2}</c15:txfldGUID>
                      <c15:f>'C05X'!$AI$27</c15:f>
                      <c15:dlblFieldTableCache>
                        <c:ptCount val="1"/>
                        <c:pt idx="0">
                          <c:v>+24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7A32-426F-9DCD-F2F7EF8ABE6B}"/>
                </c:ext>
              </c:extLst>
            </c:dLbl>
            <c:dLbl>
              <c:idx val="16"/>
              <c:tx>
                <c:strRef>
                  <c:f>'C05X'!$AI$28</c:f>
                  <c:strCache>
                    <c:ptCount val="1"/>
                    <c:pt idx="0">
                      <c:v>+4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{59597064-895B-4736-8B86-C16D49D5573C}</c15:txfldGUID>
                      <c15:f>'C05X'!$AI$28</c15:f>
                      <c15:dlblFieldTableCache>
                        <c:ptCount val="1"/>
                        <c:pt idx="0">
                          <c:v>+4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7A32-426F-9DCD-F2F7EF8ABE6B}"/>
                </c:ext>
              </c:extLst>
            </c:dLbl>
            <c:numFmt formatCode="\+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'C05X'!$A$12:$A$28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'C05X'!$AH$12:$AH$28</c:f>
              <c:numCache>
                <c:formatCode>0.000000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2.2988505747126436E-2</c:v>
                </c:pt>
                <c:pt idx="3">
                  <c:v>1.7241379310344827E-2</c:v>
                </c:pt>
                <c:pt idx="4">
                  <c:v>4.0229885057471264E-2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0.13793103448275862</c:v>
                </c:pt>
                <c:pt idx="16">
                  <c:v>2.2988505747126436E-2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32-426F-9DCD-F2F7EF8ABE6B}"/>
            </c:ext>
          </c:extLst>
        </c:ser>
        <c:ser>
          <c:idx val="2"/>
          <c:order val="2"/>
          <c:tx>
            <c:v>down AC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7A32-426F-9DCD-F2F7EF8ABE6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7A32-426F-9DCD-F2F7EF8ABE6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7A32-426F-9DCD-F2F7EF8ABE6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7A32-426F-9DCD-F2F7EF8ABE6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7A32-426F-9DCD-F2F7EF8ABE6B}"/>
                </c:ext>
              </c:extLst>
            </c:dLbl>
            <c:dLbl>
              <c:idx val="5"/>
              <c:tx>
                <c:strRef>
                  <c:f>'C05X'!$AK$17</c:f>
                  <c:strCache>
                    <c:ptCount val="1"/>
                    <c:pt idx="0">
                      <c:v>-3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{7BA87665-BED0-47DF-81EF-33A8206F8376}</c15:txfldGUID>
                      <c15:f>'C05X'!$AK$17</c15:f>
                      <c15:dlblFieldTableCache>
                        <c:ptCount val="1"/>
                        <c:pt idx="0">
                          <c:v>-3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7A32-426F-9DCD-F2F7EF8ABE6B}"/>
                </c:ext>
              </c:extLst>
            </c:dLbl>
            <c:dLbl>
              <c:idx val="6"/>
              <c:tx>
                <c:strRef>
                  <c:f>'C05X'!$AK$18</c:f>
                  <c:strCache>
                    <c:ptCount val="1"/>
                    <c:pt idx="0">
                      <c:v>-5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{2978EA12-BF35-461E-B287-14DDE1D319AE}</c15:txfldGUID>
                      <c15:f>'C05X'!$AK$18</c15:f>
                      <c15:dlblFieldTableCache>
                        <c:ptCount val="1"/>
                        <c:pt idx="0">
                          <c:v>-5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7A32-426F-9DCD-F2F7EF8ABE6B}"/>
                </c:ext>
              </c:extLst>
            </c:dLbl>
            <c:dLbl>
              <c:idx val="7"/>
              <c:tx>
                <c:strRef>
                  <c:f>'C05X'!$AK$19</c:f>
                  <c:strCache>
                    <c:ptCount val="1"/>
                    <c:pt idx="0">
                      <c:v>-4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{C2ED9CBA-0D80-4385-861E-3A544484D4BA}</c15:txfldGUID>
                      <c15:f>'C05X'!$AK$19</c15:f>
                      <c15:dlblFieldTableCache>
                        <c:ptCount val="1"/>
                        <c:pt idx="0">
                          <c:v>-4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7A32-426F-9DCD-F2F7EF8ABE6B}"/>
                </c:ext>
              </c:extLst>
            </c:dLbl>
            <c:dLbl>
              <c:idx val="8"/>
              <c:tx>
                <c:strRef>
                  <c:f>'C05X'!$AK$20</c:f>
                  <c:strCache>
                    <c:ptCount val="1"/>
                    <c:pt idx="0">
                      <c:v>-4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{055022F4-8ACF-48F9-8193-647B03009147}</c15:txfldGUID>
                      <c15:f>'C05X'!$AK$20</c15:f>
                      <c15:dlblFieldTableCache>
                        <c:ptCount val="1"/>
                        <c:pt idx="0">
                          <c:v>-4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7A32-426F-9DCD-F2F7EF8ABE6B}"/>
                </c:ext>
              </c:extLst>
            </c:dLbl>
            <c:dLbl>
              <c:idx val="9"/>
              <c:tx>
                <c:strRef>
                  <c:f>'C05X'!$AK$21</c:f>
                  <c:strCache>
                    <c:ptCount val="1"/>
                    <c:pt idx="0">
                      <c:v>-5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{9ECC5B54-77FF-4785-B5D6-067840AB1FFC}</c15:txfldGUID>
                      <c15:f>'C05X'!$AK$21</c15:f>
                      <c15:dlblFieldTableCache>
                        <c:ptCount val="1"/>
                        <c:pt idx="0">
                          <c:v>-5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7A32-426F-9DCD-F2F7EF8ABE6B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7A32-426F-9DCD-F2F7EF8ABE6B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7A32-426F-9DCD-F2F7EF8ABE6B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7A32-426F-9DCD-F2F7EF8ABE6B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7A32-426F-9DCD-F2F7EF8ABE6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7A32-426F-9DCD-F2F7EF8ABE6B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7A32-426F-9DCD-F2F7EF8ABE6B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7A32-426F-9DCD-F2F7EF8ABE6B}"/>
                </c:ext>
              </c:extLst>
            </c:dLbl>
            <c:numFmt formatCode="&quot;-&quot;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'C05X'!$A$12:$A$28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'C05X'!$AJ$12:$AJ$28</c:f>
              <c:numCache>
                <c:formatCode>0.000000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1.7241379310344827E-2</c:v>
                </c:pt>
                <c:pt idx="6">
                  <c:v>2.8735632183908046E-2</c:v>
                </c:pt>
                <c:pt idx="7">
                  <c:v>2.2988505747126436E-2</c:v>
                </c:pt>
                <c:pt idx="8">
                  <c:v>2.2988505747126436E-2</c:v>
                </c:pt>
                <c:pt idx="9">
                  <c:v>2.8735632183908046E-2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A-7A32-426F-9DCD-F2F7EF8ABE6B}"/>
            </c:ext>
          </c:extLst>
        </c:ser>
        <c:ser>
          <c:idx val="3"/>
          <c:order val="3"/>
          <c:tx>
            <c:v>up FC</c:v>
          </c:tx>
          <c:spPr>
            <a:pattFill prst="wdUpDiag">
              <a:fgClr>
                <a:srgbClr val="8CB400"/>
              </a:fgClr>
              <a:bgClr>
                <a:srgbClr val="FFFFFF"/>
              </a:bgClr>
            </a:pattFill>
            <a:ln w="9525">
              <a:solidFill>
                <a:srgbClr val="8CB400"/>
              </a:solidFill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7A32-426F-9DCD-F2F7EF8ABE6B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7A32-426F-9DCD-F2F7EF8ABE6B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7A32-426F-9DCD-F2F7EF8ABE6B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7A32-426F-9DCD-F2F7EF8ABE6B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7A32-426F-9DCD-F2F7EF8ABE6B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7A32-426F-9DCD-F2F7EF8ABE6B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7A32-426F-9DCD-F2F7EF8ABE6B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7A32-426F-9DCD-F2F7EF8ABE6B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7A32-426F-9DCD-F2F7EF8ABE6B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7A32-426F-9DCD-F2F7EF8ABE6B}"/>
                </c:ext>
              </c:extLst>
            </c:dLbl>
            <c:dLbl>
              <c:idx val="10"/>
              <c:tx>
                <c:strRef>
                  <c:f>'C05X'!$AM$22</c:f>
                  <c:strCache>
                    <c:ptCount val="1"/>
                    <c:pt idx="0">
                      <c:v>+11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{8E846916-739D-47FC-BA05-D4659936E095}</c15:txfldGUID>
                      <c15:f>'C05X'!$AM$22</c15:f>
                      <c15:dlblFieldTableCache>
                        <c:ptCount val="1"/>
                        <c:pt idx="0">
                          <c:v>+11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7-7A32-426F-9DCD-F2F7EF8ABE6B}"/>
                </c:ext>
              </c:extLst>
            </c:dLbl>
            <c:dLbl>
              <c:idx val="11"/>
              <c:tx>
                <c:strRef>
                  <c:f>'C05X'!$AM$23</c:f>
                  <c:strCache>
                    <c:ptCount val="1"/>
                    <c:pt idx="0">
                      <c:v>+7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{F536891E-CE9F-4169-A2FE-6F50D7C70E87}</c15:txfldGUID>
                      <c15:f>'C05X'!$AM$23</c15:f>
                      <c15:dlblFieldTableCache>
                        <c:ptCount val="1"/>
                        <c:pt idx="0">
                          <c:v>+7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8-7A32-426F-9DCD-F2F7EF8ABE6B}"/>
                </c:ext>
              </c:extLst>
            </c:dLbl>
            <c:dLbl>
              <c:idx val="12"/>
              <c:tx>
                <c:strRef>
                  <c:f>'C05X'!$AM$24</c:f>
                  <c:strCache>
                    <c:ptCount val="1"/>
                    <c:pt idx="0">
                      <c:v>+3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{CD5A1A0E-6E59-4B6C-BC47-606A5DE3478A}</c15:txfldGUID>
                      <c15:f>'C05X'!$AM$24</c15:f>
                      <c15:dlblFieldTableCache>
                        <c:ptCount val="1"/>
                        <c:pt idx="0">
                          <c:v>+3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9-7A32-426F-9DCD-F2F7EF8ABE6B}"/>
                </c:ext>
              </c:extLst>
            </c:dLbl>
            <c:dLbl>
              <c:idx val="13"/>
              <c:tx>
                <c:strRef>
                  <c:f>'C05X'!$AM$25</c:f>
                  <c:strCache>
                    <c:ptCount val="1"/>
                    <c:pt idx="0">
                      <c:v>+10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{126439EC-3480-4B4E-A7D2-C7A0E8F41745}</c15:txfldGUID>
                      <c15:f>'C05X'!$AM$25</c15:f>
                      <c15:dlblFieldTableCache>
                        <c:ptCount val="1"/>
                        <c:pt idx="0">
                          <c:v>+10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A-7A32-426F-9DCD-F2F7EF8ABE6B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7A32-426F-9DCD-F2F7EF8ABE6B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7A32-426F-9DCD-F2F7EF8ABE6B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7A32-426F-9DCD-F2F7EF8ABE6B}"/>
                </c:ext>
              </c:extLst>
            </c:dLbl>
            <c:numFmt formatCode="\+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'C05X'!$A$12:$A$28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'C05X'!$AL$12:$AL$28</c:f>
              <c:numCache>
                <c:formatCode>0.000000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6.3218390804597707E-2</c:v>
                </c:pt>
                <c:pt idx="11">
                  <c:v>4.0229885057471264E-2</c:v>
                </c:pt>
                <c:pt idx="12">
                  <c:v>1.7241379310344827E-2</c:v>
                </c:pt>
                <c:pt idx="13">
                  <c:v>5.7471264367816091E-2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7A32-426F-9DCD-F2F7EF8ABE6B}"/>
            </c:ext>
          </c:extLst>
        </c:ser>
        <c:ser>
          <c:idx val="4"/>
          <c:order val="4"/>
          <c:tx>
            <c:v>down FC</c:v>
          </c:tx>
          <c:spPr>
            <a:pattFill prst="wdUpDiag">
              <a:fgClr>
                <a:srgbClr val="FF0000"/>
              </a:fgClr>
              <a:bgClr>
                <a:srgbClr val="FFFFFF"/>
              </a:bgClr>
            </a:pattFill>
            <a:ln w="9525">
              <a:solidFill>
                <a:srgbClr val="FF0000"/>
              </a:solidFill>
            </a:ln>
          </c:spPr>
          <c:invertIfNegative val="0"/>
          <c:cat>
            <c:strRef>
              <c:f>'C05X'!$A$12:$A$28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'C05X'!$AN$12:$AN$28</c:f>
              <c:numCache>
                <c:formatCode>0.000000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E-7A32-426F-9DCD-F2F7EF8ABE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481696"/>
        <c:axId val="2025335184"/>
      </c:barChart>
      <c:catAx>
        <c:axId val="12448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2025335184"/>
        <c:crosses val="autoZero"/>
        <c:auto val="1"/>
        <c:lblAlgn val="ctr"/>
        <c:lblOffset val="100"/>
        <c:noMultiLvlLbl val="0"/>
      </c:catAx>
      <c:valAx>
        <c:axId val="2025335184"/>
        <c:scaling>
          <c:orientation val="minMax"/>
          <c:max val="1.1494252873563218"/>
          <c:min val="0.8045977011494253"/>
        </c:scaling>
        <c:delete val="0"/>
        <c:axPos val="l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24481696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645161290322578E-2"/>
          <c:y val="3.6363636363636362E-2"/>
          <c:w val="0.90322580645161288"/>
          <c:h val="0.90909090909090917"/>
        </c:manualLayout>
      </c:layout>
      <c:barChart>
        <c:barDir val="col"/>
        <c:grouping val="clustered"/>
        <c:varyColors val="0"/>
        <c:ser>
          <c:idx val="0"/>
          <c:order val="0"/>
          <c:tx>
            <c:v>PY bar</c:v>
          </c:tx>
          <c:spPr>
            <a:solidFill>
              <a:srgbClr val="A6A6A6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'C05X'!$Z$12</c:f>
                  <c:strCache>
                    <c:ptCount val="1"/>
                    <c:pt idx="0">
                      <c:v>174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{BDD3F02E-AB58-4C21-B5F3-0920F8DC3627}</c15:txfldGUID>
                      <c15:f>'C05X'!$Z$12</c15:f>
                      <c15:dlblFieldTableCache>
                        <c:ptCount val="1"/>
                        <c:pt idx="0">
                          <c:v>174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51A0-4065-8160-E4E8BDA4F7B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1A0-4065-8160-E4E8BDA4F7B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51A0-4065-8160-E4E8BDA4F7B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1A0-4065-8160-E4E8BDA4F7B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51A0-4065-8160-E4E8BDA4F7B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1A0-4065-8160-E4E8BDA4F7B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51A0-4065-8160-E4E8BDA4F7B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51A0-4065-8160-E4E8BDA4F7B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51A0-4065-8160-E4E8BDA4F7B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1A0-4065-8160-E4E8BDA4F7B9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51A0-4065-8160-E4E8BDA4F7B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51A0-4065-8160-E4E8BDA4F7B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51A0-4065-8160-E4E8BDA4F7B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51A0-4065-8160-E4E8BDA4F7B9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51A0-4065-8160-E4E8BDA4F7B9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51A0-4065-8160-E4E8BDA4F7B9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51A0-4065-8160-E4E8BDA4F7B9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'C05X'!$A$12:$A$28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'C05X'!$Y$12:$Y$28</c:f>
              <c:numCache>
                <c:formatCode>0.000000</c:formatCode>
                <c:ptCount val="17"/>
                <c:pt idx="0">
                  <c:v>1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1A0-4065-8160-E4E8BDA4F7B9}"/>
            </c:ext>
          </c:extLst>
        </c:ser>
        <c:ser>
          <c:idx val="1"/>
          <c:order val="1"/>
          <c:tx>
            <c:v>PL bar</c:v>
          </c:tx>
          <c:spPr>
            <a:solidFill>
              <a:srgbClr val="FFFFFF"/>
            </a:solidFill>
            <a:ln w="9525">
              <a:solidFill>
                <a:srgbClr val="404040"/>
              </a:solidFill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51A0-4065-8160-E4E8BDA4F7B9}"/>
                </c:ext>
              </c:extLst>
            </c:dLbl>
            <c:dLbl>
              <c:idx val="1"/>
              <c:tx>
                <c:strRef>
                  <c:f>'C05X'!$AB$13</c:f>
                  <c:strCache>
                    <c:ptCount val="1"/>
                    <c:pt idx="0">
                      <c:v>154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{3A3890F9-3ED6-4917-AE3B-ABC7DDFAC230}</c15:txfldGUID>
                      <c15:f>'C05X'!$AB$13</c15:f>
                      <c15:dlblFieldTableCache>
                        <c:ptCount val="1"/>
                        <c:pt idx="0">
                          <c:v>154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51A0-4065-8160-E4E8BDA4F7B9}"/>
                </c:ext>
              </c:extLst>
            </c:dLbl>
            <c:dLbl>
              <c:idx val="2"/>
              <c:tx>
                <c:strRef>
                  <c:f>'C05X'!$AB$14</c:f>
                  <c:strCache>
                    <c:ptCount val="1"/>
                    <c:pt idx="0">
                      <c:v>11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{0102799F-B9A9-4A70-8B9D-42F78F0C3074}</c15:txfldGUID>
                      <c15:f>'C05X'!$AB$14</c15:f>
                      <c15:dlblFieldTableCache>
                        <c:ptCount val="1"/>
                        <c:pt idx="0">
                          <c:v>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51A0-4065-8160-E4E8BDA4F7B9}"/>
                </c:ext>
              </c:extLst>
            </c:dLbl>
            <c:dLbl>
              <c:idx val="3"/>
              <c:tx>
                <c:strRef>
                  <c:f>'C05X'!$AB$15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{1168BB49-C642-45B1-9FF9-87EA8637E937}</c15:txfldGUID>
                      <c15:f>'C05X'!$AB$15</c15:f>
                      <c15:dlblFieldTableCache>
                        <c:ptCount val="1"/>
                        <c:pt idx="0">
                          <c:v>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51A0-4065-8160-E4E8BDA4F7B9}"/>
                </c:ext>
              </c:extLst>
            </c:dLbl>
            <c:dLbl>
              <c:idx val="4"/>
              <c:tx>
                <c:strRef>
                  <c:f>'C05X'!$AB$16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{858A0607-A6DC-494D-9644-A282570FCFB5}</c15:txfldGUID>
                      <c15:f>'C05X'!$AB$16</c15:f>
                      <c15:dlblFieldTableCache>
                        <c:ptCount val="1"/>
                        <c:pt idx="0">
                          <c:v>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51A0-4065-8160-E4E8BDA4F7B9}"/>
                </c:ext>
              </c:extLst>
            </c:dLbl>
            <c:dLbl>
              <c:idx val="5"/>
              <c:tx>
                <c:strRef>
                  <c:f>'C05X'!$AB$17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{B4F8C6E8-E52B-4BDA-9D81-93EF34C3D9BE}</c15:txfldGUID>
                      <c15:f>'C05X'!$AB$17</c15:f>
                      <c15:dlblFieldTableCache>
                        <c:ptCount val="1"/>
                        <c:pt idx="0">
                          <c:v>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51A0-4065-8160-E4E8BDA4F7B9}"/>
                </c:ext>
              </c:extLst>
            </c:dLbl>
            <c:dLbl>
              <c:idx val="6"/>
              <c:tx>
                <c:strRef>
                  <c:f>'C05X'!$AB$18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{389CCF27-5447-423D-AF8C-A6B6640C8C48}</c15:txfldGUID>
                      <c15:f>'C05X'!$AB$18</c15:f>
                      <c15:dlblFieldTableCache>
                        <c:ptCount val="1"/>
                        <c:pt idx="0">
                          <c:v>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51A0-4065-8160-E4E8BDA4F7B9}"/>
                </c:ext>
              </c:extLst>
            </c:dLbl>
            <c:dLbl>
              <c:idx val="7"/>
              <c:tx>
                <c:strRef>
                  <c:f>'C05X'!$AB$19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{F164294B-C6E0-446B-9317-B3B38220FD0D}</c15:txfldGUID>
                      <c15:f>'C05X'!$AB$19</c15:f>
                      <c15:dlblFieldTableCache>
                        <c:ptCount val="1"/>
                        <c:pt idx="0">
                          <c:v>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51A0-4065-8160-E4E8BDA4F7B9}"/>
                </c:ext>
              </c:extLst>
            </c:dLbl>
            <c:dLbl>
              <c:idx val="8"/>
              <c:tx>
                <c:strRef>
                  <c:f>'C05X'!$AB$20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{76F7FB80-CD49-4046-9DBE-F16DD52F0077}</c15:txfldGUID>
                      <c15:f>'C05X'!$AB$20</c15:f>
                      <c15:dlblFieldTableCache>
                        <c:ptCount val="1"/>
                        <c:pt idx="0">
                          <c:v>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51A0-4065-8160-E4E8BDA4F7B9}"/>
                </c:ext>
              </c:extLst>
            </c:dLbl>
            <c:dLbl>
              <c:idx val="9"/>
              <c:tx>
                <c:strRef>
                  <c:f>'C05X'!$AB$21</c:f>
                  <c:strCache>
                    <c:ptCount val="1"/>
                    <c:pt idx="0">
                      <c:v>14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{586C2993-594D-4BDC-BA42-6235608D6ED7}</c15:txfldGUID>
                      <c15:f>'C05X'!$AB$21</c15:f>
                      <c15:dlblFieldTableCache>
                        <c:ptCount val="1"/>
                        <c:pt idx="0">
                          <c:v>14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51A0-4065-8160-E4E8BDA4F7B9}"/>
                </c:ext>
              </c:extLst>
            </c:dLbl>
            <c:dLbl>
              <c:idx val="10"/>
              <c:tx>
                <c:strRef>
                  <c:f>'C05X'!$AB$22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{91FAF15A-C690-4E4B-8596-3ED23B0CF0F7}</c15:txfldGUID>
                      <c15:f>'C05X'!$AB$22</c15:f>
                      <c15:dlblFieldTableCache>
                        <c:ptCount val="1"/>
                        <c:pt idx="0">
                          <c:v>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51A0-4065-8160-E4E8BDA4F7B9}"/>
                </c:ext>
              </c:extLst>
            </c:dLbl>
            <c:dLbl>
              <c:idx val="11"/>
              <c:tx>
                <c:strRef>
                  <c:f>'C05X'!$AB$23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{32312B86-988B-4A9F-97F2-36FEC9DF7543}</c15:txfldGUID>
                      <c15:f>'C05X'!$AB$23</c15:f>
                      <c15:dlblFieldTableCache>
                        <c:ptCount val="1"/>
                        <c:pt idx="0">
                          <c:v>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51A0-4065-8160-E4E8BDA4F7B9}"/>
                </c:ext>
              </c:extLst>
            </c:dLbl>
            <c:dLbl>
              <c:idx val="12"/>
              <c:tx>
                <c:strRef>
                  <c:f>'C05X'!$AB$24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{18851E6E-B742-4AA7-AF58-8B7735087809}</c15:txfldGUID>
                      <c15:f>'C05X'!$AB$24</c15:f>
                      <c15:dlblFieldTableCache>
                        <c:ptCount val="1"/>
                        <c:pt idx="0">
                          <c:v>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51A0-4065-8160-E4E8BDA4F7B9}"/>
                </c:ext>
              </c:extLst>
            </c:dLbl>
            <c:dLbl>
              <c:idx val="13"/>
              <c:tx>
                <c:strRef>
                  <c:f>'C05X'!$AB$25</c:f>
                  <c:strCache>
                    <c:ptCount val="1"/>
                    <c:pt idx="0">
                      <c:v>19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{91A9F1A8-1284-45D3-A635-1AF896B97E8A}</c15:txfldGUID>
                      <c15:f>'C05X'!$AB$25</c15:f>
                      <c15:dlblFieldTableCache>
                        <c:ptCount val="1"/>
                        <c:pt idx="0">
                          <c:v>19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51A0-4065-8160-E4E8BDA4F7B9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51A0-4065-8160-E4E8BDA4F7B9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51A0-4065-8160-E4E8BDA4F7B9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51A0-4065-8160-E4E8BDA4F7B9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'C05X'!$A$12:$A$28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'C05X'!$AA$12:$AA$28</c:f>
              <c:numCache>
                <c:formatCode>0.000000</c:formatCode>
                <c:ptCount val="17"/>
                <c:pt idx="0">
                  <c:v>#N/A</c:v>
                </c:pt>
                <c:pt idx="1">
                  <c:v>0.88505747126436785</c:v>
                </c:pt>
                <c:pt idx="2">
                  <c:v>6.3218390804597707E-2</c:v>
                </c:pt>
                <c:pt idx="3">
                  <c:v>5.7471264367816091E-2</c:v>
                </c:pt>
                <c:pt idx="4">
                  <c:v>5.7471264367816091E-2</c:v>
                </c:pt>
                <c:pt idx="5">
                  <c:v>5.7471264367816091E-2</c:v>
                </c:pt>
                <c:pt idx="6">
                  <c:v>5.7471264367816091E-2</c:v>
                </c:pt>
                <c:pt idx="7">
                  <c:v>5.7471264367816091E-2</c:v>
                </c:pt>
                <c:pt idx="8">
                  <c:v>8.6206896551724144E-2</c:v>
                </c:pt>
                <c:pt idx="9">
                  <c:v>8.0459770114942528E-2</c:v>
                </c:pt>
                <c:pt idx="10">
                  <c:v>8.6206896551724144E-2</c:v>
                </c:pt>
                <c:pt idx="11">
                  <c:v>8.6206896551724144E-2</c:v>
                </c:pt>
                <c:pt idx="12">
                  <c:v>8.6206896551724144E-2</c:v>
                </c:pt>
                <c:pt idx="13">
                  <c:v>0.10919540229885058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51A0-4065-8160-E4E8BDA4F7B9}"/>
            </c:ext>
          </c:extLst>
        </c:ser>
        <c:ser>
          <c:idx val="2"/>
          <c:order val="2"/>
          <c:tx>
            <c:v>AC bar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51A0-4065-8160-E4E8BDA4F7B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51A0-4065-8160-E4E8BDA4F7B9}"/>
                </c:ext>
              </c:extLst>
            </c:dLbl>
            <c:dLbl>
              <c:idx val="2"/>
              <c:tx>
                <c:strRef>
                  <c:f>'C05X'!$AD$14</c:f>
                  <c:strCache>
                    <c:ptCount val="1"/>
                    <c:pt idx="0">
                      <c:v>15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{27AD95E5-4322-421B-9273-6897DF84D750}</c15:txfldGUID>
                      <c15:f>'C05X'!$AD$14</c15:f>
                      <c15:dlblFieldTableCache>
                        <c:ptCount val="1"/>
                        <c:pt idx="0">
                          <c:v>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51A0-4065-8160-E4E8BDA4F7B9}"/>
                </c:ext>
              </c:extLst>
            </c:dLbl>
            <c:dLbl>
              <c:idx val="3"/>
              <c:tx>
                <c:strRef>
                  <c:f>'C05X'!$AD$15</c:f>
                  <c:strCache>
                    <c:ptCount val="1"/>
                    <c:pt idx="0">
                      <c:v>13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{A624D0C8-30B7-4DC8-81A1-C1177441A0C3}</c15:txfldGUID>
                      <c15:f>'C05X'!$AD$15</c15:f>
                      <c15:dlblFieldTableCache>
                        <c:ptCount val="1"/>
                        <c:pt idx="0">
                          <c:v>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51A0-4065-8160-E4E8BDA4F7B9}"/>
                </c:ext>
              </c:extLst>
            </c:dLbl>
            <c:dLbl>
              <c:idx val="4"/>
              <c:tx>
                <c:strRef>
                  <c:f>'C05X'!$AD$16</c:f>
                  <c:strCache>
                    <c:ptCount val="1"/>
                    <c:pt idx="0">
                      <c:v>17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{2232D867-0B35-459D-9FBE-C096848D9BBD}</c15:txfldGUID>
                      <c15:f>'C05X'!$AD$16</c15:f>
                      <c15:dlblFieldTableCache>
                        <c:ptCount val="1"/>
                        <c:pt idx="0">
                          <c:v>17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51A0-4065-8160-E4E8BDA4F7B9}"/>
                </c:ext>
              </c:extLst>
            </c:dLbl>
            <c:dLbl>
              <c:idx val="5"/>
              <c:tx>
                <c:strRef>
                  <c:f>'C05X'!$AD$17</c:f>
                  <c:strCache>
                    <c:ptCount val="1"/>
                    <c:pt idx="0">
                      <c:v>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{2813DC38-C916-4D4B-9283-473289753B73}</c15:txfldGUID>
                      <c15:f>'C05X'!$AD$17</c15:f>
                      <c15:dlblFieldTableCache>
                        <c:ptCount val="1"/>
                        <c:pt idx="0">
                          <c:v>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51A0-4065-8160-E4E8BDA4F7B9}"/>
                </c:ext>
              </c:extLst>
            </c:dLbl>
            <c:dLbl>
              <c:idx val="6"/>
              <c:tx>
                <c:strRef>
                  <c:f>'C05X'!$AD$18</c:f>
                  <c:strCache>
                    <c:ptCount val="1"/>
                    <c:pt idx="0">
                      <c:v>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{9E894A9D-E0AF-411C-A155-25B01B006599}</c15:txfldGUID>
                      <c15:f>'C05X'!$AD$18</c15:f>
                      <c15:dlblFieldTableCache>
                        <c:ptCount val="1"/>
                        <c:pt idx="0">
                          <c:v>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2-51A0-4065-8160-E4E8BDA4F7B9}"/>
                </c:ext>
              </c:extLst>
            </c:dLbl>
            <c:dLbl>
              <c:idx val="7"/>
              <c:tx>
                <c:strRef>
                  <c:f>'C05X'!$AD$19</c:f>
                  <c:strCache>
                    <c:ptCount val="1"/>
                    <c:pt idx="0">
                      <c:v>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{F359EEB3-604A-4EED-A619-10080902CC06}</c15:txfldGUID>
                      <c15:f>'C05X'!$AD$19</c15:f>
                      <c15:dlblFieldTableCache>
                        <c:ptCount val="1"/>
                        <c:pt idx="0">
                          <c:v>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3-51A0-4065-8160-E4E8BDA4F7B9}"/>
                </c:ext>
              </c:extLst>
            </c:dLbl>
            <c:dLbl>
              <c:idx val="8"/>
              <c:tx>
                <c:strRef>
                  <c:f>'C05X'!$AD$20</c:f>
                  <c:strCache>
                    <c:ptCount val="1"/>
                    <c:pt idx="0">
                      <c:v>11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{1E7B3842-7A80-4DD5-BBDA-DFAEE434F6A6}</c15:txfldGUID>
                      <c15:f>'C05X'!$AD$20</c15:f>
                      <c15:dlblFieldTableCache>
                        <c:ptCount val="1"/>
                        <c:pt idx="0">
                          <c:v>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4-51A0-4065-8160-E4E8BDA4F7B9}"/>
                </c:ext>
              </c:extLst>
            </c:dLbl>
            <c:dLbl>
              <c:idx val="9"/>
              <c:tx>
                <c:strRef>
                  <c:f>'C05X'!$AD$21</c:f>
                  <c:strCache>
                    <c:ptCount val="1"/>
                    <c:pt idx="0">
                      <c:v>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{378BCF3B-C151-43B1-B8A9-4BE62C39F073}</c15:txfldGUID>
                      <c15:f>'C05X'!$AD$21</c15:f>
                      <c15:dlblFieldTableCache>
                        <c:ptCount val="1"/>
                        <c:pt idx="0">
                          <c:v>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5-51A0-4065-8160-E4E8BDA4F7B9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51A0-4065-8160-E4E8BDA4F7B9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51A0-4065-8160-E4E8BDA4F7B9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51A0-4065-8160-E4E8BDA4F7B9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51A0-4065-8160-E4E8BDA4F7B9}"/>
                </c:ext>
              </c:extLst>
            </c:dLbl>
            <c:dLbl>
              <c:idx val="14"/>
              <c:tx>
                <c:strRef>
                  <c:f>'C05X'!$AD$26</c:f>
                  <c:strCache>
                    <c:ptCount val="1"/>
                    <c:pt idx="0">
                      <c:v>83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{155D93EB-2181-4A39-A4B2-00994E6DBF9A}</c15:txfldGUID>
                      <c15:f>'C05X'!$AD$26</c15:f>
                      <c15:dlblFieldTableCache>
                        <c:ptCount val="1"/>
                        <c:pt idx="0">
                          <c:v>83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A-51A0-4065-8160-E4E8BDA4F7B9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51A0-4065-8160-E4E8BDA4F7B9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51A0-4065-8160-E4E8BDA4F7B9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'C05X'!$A$12:$A$28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'C05X'!$AC$12:$AC$28</c:f>
              <c:numCache>
                <c:formatCode>0.000000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8.6206896551724144E-2</c:v>
                </c:pt>
                <c:pt idx="3">
                  <c:v>7.4712643678160925E-2</c:v>
                </c:pt>
                <c:pt idx="4">
                  <c:v>9.7701149425287362E-2</c:v>
                </c:pt>
                <c:pt idx="5">
                  <c:v>4.0229885057471264E-2</c:v>
                </c:pt>
                <c:pt idx="6">
                  <c:v>2.8735632183908046E-2</c:v>
                </c:pt>
                <c:pt idx="7">
                  <c:v>3.4482758620689655E-2</c:v>
                </c:pt>
                <c:pt idx="8">
                  <c:v>6.3218390804597707E-2</c:v>
                </c:pt>
                <c:pt idx="9">
                  <c:v>5.1724137931034482E-2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0.47701149425287354</c:v>
                </c:pt>
                <c:pt idx="15">
                  <c:v>#N/A</c:v>
                </c:pt>
                <c:pt idx="1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51A0-4065-8160-E4E8BDA4F7B9}"/>
            </c:ext>
          </c:extLst>
        </c:ser>
        <c:ser>
          <c:idx val="3"/>
          <c:order val="3"/>
          <c:tx>
            <c:v>FC bar</c:v>
          </c:tx>
          <c:spPr>
            <a:pattFill prst="wdUpDiag">
              <a:fgClr>
                <a:srgbClr val="404040"/>
              </a:fgClr>
              <a:bgClr>
                <a:srgbClr val="F2F2F2"/>
              </a:bgClr>
            </a:pattFill>
            <a:ln w="9525">
              <a:solidFill>
                <a:srgbClr val="404040"/>
              </a:solidFill>
            </a:ln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51A0-4065-8160-E4E8BDA4F7B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51A0-4065-8160-E4E8BDA4F7B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51A0-4065-8160-E4E8BDA4F7B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51A0-4065-8160-E4E8BDA4F7B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51A0-4065-8160-E4E8BDA4F7B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51A0-4065-8160-E4E8BDA4F7B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51A0-4065-8160-E4E8BDA4F7B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51A0-4065-8160-E4E8BDA4F7B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51A0-4065-8160-E4E8BDA4F7B9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7-51A0-4065-8160-E4E8BDA4F7B9}"/>
                </c:ext>
              </c:extLst>
            </c:dLbl>
            <c:dLbl>
              <c:idx val="10"/>
              <c:tx>
                <c:strRef>
                  <c:f>'C05X'!$AF$22</c:f>
                  <c:strCache>
                    <c:ptCount val="1"/>
                    <c:pt idx="0">
                      <c:v>26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{30E939F5-3CC8-4411-9ACC-089E1A27BCA3}</c15:txfldGUID>
                      <c15:f>'C05X'!$AF$22</c15:f>
                      <c15:dlblFieldTableCache>
                        <c:ptCount val="1"/>
                        <c:pt idx="0">
                          <c:v>26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8-51A0-4065-8160-E4E8BDA4F7B9}"/>
                </c:ext>
              </c:extLst>
            </c:dLbl>
            <c:dLbl>
              <c:idx val="11"/>
              <c:tx>
                <c:strRef>
                  <c:f>'C05X'!$AF$23</c:f>
                  <c:strCache>
                    <c:ptCount val="1"/>
                    <c:pt idx="0">
                      <c:v>22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{B122E696-7B7B-40BF-B948-FE0C5E1B6968}</c15:txfldGUID>
                      <c15:f>'C05X'!$AF$23</c15:f>
                      <c15:dlblFieldTableCache>
                        <c:ptCount val="1"/>
                        <c:pt idx="0">
                          <c:v>22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9-51A0-4065-8160-E4E8BDA4F7B9}"/>
                </c:ext>
              </c:extLst>
            </c:dLbl>
            <c:dLbl>
              <c:idx val="12"/>
              <c:tx>
                <c:strRef>
                  <c:f>'C05X'!$AF$24</c:f>
                  <c:strCache>
                    <c:ptCount val="1"/>
                    <c:pt idx="0">
                      <c:v>18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{7F3E942A-BACC-4986-9995-2F605B20F2F6}</c15:txfldGUID>
                      <c15:f>'C05X'!$AF$24</c15:f>
                      <c15:dlblFieldTableCache>
                        <c:ptCount val="1"/>
                        <c:pt idx="0">
                          <c:v>18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A-51A0-4065-8160-E4E8BDA4F7B9}"/>
                </c:ext>
              </c:extLst>
            </c:dLbl>
            <c:dLbl>
              <c:idx val="13"/>
              <c:tx>
                <c:strRef>
                  <c:f>'C05X'!$AF$25</c:f>
                  <c:strCache>
                    <c:ptCount val="1"/>
                    <c:pt idx="0">
                      <c:v>29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{60E8DCD3-AB89-49D8-B2A2-DBACA72CF040}</c15:txfldGUID>
                      <c15:f>'C05X'!$AF$25</c15:f>
                      <c15:dlblFieldTableCache>
                        <c:ptCount val="1"/>
                        <c:pt idx="0">
                          <c:v>29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B-51A0-4065-8160-E4E8BDA4F7B9}"/>
                </c:ext>
              </c:extLst>
            </c:dLbl>
            <c:dLbl>
              <c:idx val="14"/>
              <c:tx>
                <c:strRef>
                  <c:f>'C05X'!$AF$26</c:f>
                  <c:strCache>
                    <c:ptCount val="1"/>
                    <c:pt idx="0">
                      <c:v>95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{8194EEB1-9BD4-49A3-A4C5-2E9554EAF19F}</c15:txfldGUID>
                      <c15:f>'C05X'!$AF$26</c15:f>
                      <c15:dlblFieldTableCache>
                        <c:ptCount val="1"/>
                        <c:pt idx="0">
                          <c:v>95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C-51A0-4065-8160-E4E8BDA4F7B9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51A0-4065-8160-E4E8BDA4F7B9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51A0-4065-8160-E4E8BDA4F7B9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'C05X'!$A$12:$A$28</c:f>
              <c:strCache>
                <c:ptCount val="17"/>
                <c:pt idx="0">
                  <c:v>2024 AC</c:v>
                </c:pt>
                <c:pt idx="1">
                  <c:v>2025 PL</c:v>
                </c:pt>
                <c:pt idx="2">
                  <c:v>Jan</c:v>
                </c:pt>
                <c:pt idx="3">
                  <c:v>Feb</c:v>
                </c:pt>
                <c:pt idx="4">
                  <c:v>Mar</c:v>
                </c:pt>
                <c:pt idx="5">
                  <c:v>Apr</c:v>
                </c:pt>
                <c:pt idx="6">
                  <c:v>May</c:v>
                </c:pt>
                <c:pt idx="7">
                  <c:v>Jun</c:v>
                </c:pt>
                <c:pt idx="8">
                  <c:v>Jul</c:v>
                </c:pt>
                <c:pt idx="9">
                  <c:v>Aug</c:v>
                </c:pt>
                <c:pt idx="10">
                  <c:v>Sep</c:v>
                </c:pt>
                <c:pt idx="11">
                  <c:v>Oct</c:v>
                </c:pt>
                <c:pt idx="12">
                  <c:v>Nov</c:v>
                </c:pt>
                <c:pt idx="13">
                  <c:v>Dec</c:v>
                </c:pt>
                <c:pt idx="14">
                  <c:v>2025 AC+FC</c:v>
                </c:pt>
                <c:pt idx="15">
                  <c:v>vs PL</c:v>
                </c:pt>
                <c:pt idx="16">
                  <c:v>vs PY</c:v>
                </c:pt>
              </c:strCache>
            </c:strRef>
          </c:cat>
          <c:val>
            <c:numRef>
              <c:f>'C05X'!$AE$12:$AE$28</c:f>
              <c:numCache>
                <c:formatCode>0.000000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0.14942528735632185</c:v>
                </c:pt>
                <c:pt idx="11">
                  <c:v>0.12643678160919541</c:v>
                </c:pt>
                <c:pt idx="12">
                  <c:v>0.10344827586206896</c:v>
                </c:pt>
                <c:pt idx="13">
                  <c:v>0.16666666666666666</c:v>
                </c:pt>
                <c:pt idx="14">
                  <c:v>0.54597701149425293</c:v>
                </c:pt>
                <c:pt idx="15">
                  <c:v>#N/A</c:v>
                </c:pt>
                <c:pt idx="1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D-51A0-4065-8160-E4E8BDA4F7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4499792"/>
        <c:axId val="2025324144"/>
      </c:barChart>
      <c:catAx>
        <c:axId val="124499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crossAx val="2025324144"/>
        <c:crosses val="autoZero"/>
        <c:auto val="1"/>
        <c:lblAlgn val="ctr"/>
        <c:lblOffset val="100"/>
        <c:noMultiLvlLbl val="0"/>
      </c:catAx>
      <c:valAx>
        <c:axId val="2025324144"/>
        <c:scaling>
          <c:orientation val="minMax"/>
          <c:max val="1.1494252873563218"/>
          <c:min val="0"/>
        </c:scaling>
        <c:delete val="0"/>
        <c:axPos val="l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24499792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0357142857142857"/>
          <c:y val="5.5813953488372092E-2"/>
          <c:w val="0.7857142857142857"/>
          <c:h val="0.93023255813953487"/>
        </c:manualLayout>
      </c:layout>
      <c:barChart>
        <c:barDir val="bar"/>
        <c:grouping val="stacked"/>
        <c:varyColors val="0"/>
        <c:ser>
          <c:idx val="0"/>
          <c:order val="0"/>
          <c:tx>
            <c:v>AC bar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6840-460B-8DFB-65B61517B98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6840-460B-8DFB-65B61517B984}"/>
                </c:ext>
              </c:extLst>
            </c:dLbl>
            <c:dLbl>
              <c:idx val="2"/>
              <c:tx>
                <c:strRef>
                  <c:f>'C06F'!$W$14</c:f>
                  <c:strCache>
                    <c:ptCount val="1"/>
                    <c:pt idx="0">
                      <c:v>179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{56C9EF10-EB35-4B06-8AC1-D3402EA5B1FE}</c15:txfldGUID>
                      <c15:f>'C06F'!$W$14</c15:f>
                      <c15:dlblFieldTableCache>
                        <c:ptCount val="1"/>
                        <c:pt idx="0">
                          <c:v>179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6840-460B-8DFB-65B61517B984}"/>
                </c:ext>
              </c:extLst>
            </c:dLbl>
            <c:dLbl>
              <c:idx val="3"/>
              <c:tx>
                <c:strRef>
                  <c:f>'C06F'!$W$15</c:f>
                  <c:strCache>
                    <c:ptCount val="1"/>
                    <c:pt idx="0">
                      <c:v>89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{8606C17D-5B42-4FA3-BAB1-0FA1F45477D7}</c15:txfldGUID>
                      <c15:f>'C06F'!$W$15</c15:f>
                      <c15:dlblFieldTableCache>
                        <c:ptCount val="1"/>
                        <c:pt idx="0">
                          <c:v>89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6840-460B-8DFB-65B61517B984}"/>
                </c:ext>
              </c:extLst>
            </c:dLbl>
            <c:dLbl>
              <c:idx val="4"/>
              <c:tx>
                <c:strRef>
                  <c:f>'C06F'!$W$16</c:f>
                  <c:strCache>
                    <c:ptCount val="1"/>
                    <c:pt idx="0">
                      <c:v>42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{45CE447F-1656-44AF-91F7-6FDEBACC2F1C}</c15:txfldGUID>
                      <c15:f>'C06F'!$W$16</c15:f>
                      <c15:dlblFieldTableCache>
                        <c:ptCount val="1"/>
                        <c:pt idx="0">
                          <c:v>42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6840-460B-8DFB-65B61517B984}"/>
                </c:ext>
              </c:extLst>
            </c:dLbl>
            <c:dLbl>
              <c:idx val="5"/>
              <c:tx>
                <c:strRef>
                  <c:f>'C06F'!$W$17</c:f>
                  <c:strCache>
                    <c:ptCount val="1"/>
                    <c:pt idx="0">
                      <c:v>67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{AA32C2D2-CB95-4B39-97C8-DB28E7535AD6}</c15:txfldGUID>
                      <c15:f>'C06F'!$W$17</c15:f>
                      <c15:dlblFieldTableCache>
                        <c:ptCount val="1"/>
                        <c:pt idx="0">
                          <c:v>67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6840-460B-8DFB-65B61517B984}"/>
                </c:ext>
              </c:extLst>
            </c:dLbl>
            <c:dLbl>
              <c:idx val="6"/>
              <c:tx>
                <c:strRef>
                  <c:f>'C06F'!$W$18</c:f>
                  <c:strCache>
                    <c:ptCount val="1"/>
                    <c:pt idx="0">
                      <c:v>55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{E88EF649-E63F-4CC9-9823-46184DB93517}</c15:txfldGUID>
                      <c15:f>'C06F'!$W$18</c15:f>
                      <c15:dlblFieldTableCache>
                        <c:ptCount val="1"/>
                        <c:pt idx="0">
                          <c:v>55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6840-460B-8DFB-65B61517B984}"/>
                </c:ext>
              </c:extLst>
            </c:dLbl>
            <c:dLbl>
              <c:idx val="7"/>
              <c:tx>
                <c:strRef>
                  <c:f>'C06F'!$W$19</c:f>
                  <c:strCache>
                    <c:ptCount val="1"/>
                    <c:pt idx="0">
                      <c:v>18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{982DEADE-A79B-4FCC-924E-9A570D0549DB}</c15:txfldGUID>
                      <c15:f>'C06F'!$W$19</c15:f>
                      <c15:dlblFieldTableCache>
                        <c:ptCount val="1"/>
                        <c:pt idx="0">
                          <c:v>18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6840-460B-8DFB-65B61517B984}"/>
                </c:ext>
              </c:extLst>
            </c:dLbl>
            <c:dLbl>
              <c:idx val="8"/>
              <c:tx>
                <c:strRef>
                  <c:f>'C06F'!$W$20</c:f>
                  <c:strCache>
                    <c:ptCount val="1"/>
                    <c:pt idx="0">
                      <c:v>20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{3B660479-359E-4AA9-9F41-CFCFCE374EDB}</c15:txfldGUID>
                      <c15:f>'C06F'!$W$20</c15:f>
                      <c15:dlblFieldTableCache>
                        <c:ptCount val="1"/>
                        <c:pt idx="0">
                          <c:v>20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6840-460B-8DFB-65B61517B984}"/>
                </c:ext>
              </c:extLst>
            </c:dLbl>
            <c:dLbl>
              <c:idx val="9"/>
              <c:tx>
                <c:strRef>
                  <c:f>'C06F'!$W$21</c:f>
                  <c:strCache>
                    <c:ptCount val="1"/>
                    <c:pt idx="0">
                      <c:v>134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{F22AC633-8379-4B5E-8167-AEDC94A95840}</c15:txfldGUID>
                      <c15:f>'C06F'!$W$21</c15:f>
                      <c15:dlblFieldTableCache>
                        <c:ptCount val="1"/>
                        <c:pt idx="0">
                          <c:v>134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6840-460B-8DFB-65B61517B984}"/>
                </c:ext>
              </c:extLst>
            </c:dLbl>
            <c:dLbl>
              <c:idx val="10"/>
              <c:tx>
                <c:strRef>
                  <c:f>'C06F'!$W$22</c:f>
                  <c:strCache>
                    <c:ptCount val="1"/>
                    <c:pt idx="0">
                      <c:v>64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{C0B6F219-93DB-4DE3-A4AE-F42B7D7F9086}</c15:txfldGUID>
                      <c15:f>'C06F'!$W$22</c15:f>
                      <c15:dlblFieldTableCache>
                        <c:ptCount val="1"/>
                        <c:pt idx="0">
                          <c:v>64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6840-460B-8DFB-65B61517B984}"/>
                </c:ext>
              </c:extLst>
            </c:dLbl>
            <c:dLbl>
              <c:idx val="11"/>
              <c:tx>
                <c:strRef>
                  <c:f>'C06F'!$W$23</c:f>
                  <c:strCache>
                    <c:ptCount val="1"/>
                    <c:pt idx="0">
                      <c:v>157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{33A49747-D00C-4D0C-A3AB-FD8FB5777326}</c15:txfldGUID>
                      <c15:f>'C06F'!$W$23</c15:f>
                      <c15:dlblFieldTableCache>
                        <c:ptCount val="1"/>
                        <c:pt idx="0">
                          <c:v>157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6840-460B-8DFB-65B61517B984}"/>
                </c:ext>
              </c:extLst>
            </c:dLbl>
            <c:dLbl>
              <c:idx val="12"/>
              <c:tx>
                <c:strRef>
                  <c:f>'C06F'!$W$24</c:f>
                  <c:strCache>
                    <c:ptCount val="1"/>
                    <c:pt idx="0">
                      <c:v>29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{AA919552-6774-4A60-856E-1117C50DD30F}</c15:txfldGUID>
                      <c15:f>'C06F'!$W$24</c15:f>
                      <c15:dlblFieldTableCache>
                        <c:ptCount val="1"/>
                        <c:pt idx="0">
                          <c:v>29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6840-460B-8DFB-65B61517B984}"/>
                </c:ext>
              </c:extLst>
            </c:dLbl>
            <c:dLbl>
              <c:idx val="13"/>
              <c:tx>
                <c:strRef>
                  <c:f>'C06F'!$W$25</c:f>
                  <c:strCache>
                    <c:ptCount val="1"/>
                    <c:pt idx="0">
                      <c:v>216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{7DBFA741-8CB2-4FDB-B6FA-FA7EB942F801}</c15:txfldGUID>
                      <c15:f>'C06F'!$W$25</c15:f>
                      <c15:dlblFieldTableCache>
                        <c:ptCount val="1"/>
                        <c:pt idx="0">
                          <c:v>216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6840-460B-8DFB-65B61517B984}"/>
                </c:ext>
              </c:extLst>
            </c:dLbl>
            <c:dLbl>
              <c:idx val="14"/>
              <c:tx>
                <c:strRef>
                  <c:f>'C06F'!$W$26</c:f>
                  <c:strCache>
                    <c:ptCount val="1"/>
                    <c:pt idx="0">
                      <c:v>257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{9B585522-17A8-4FE5-A836-2B2DA8692CD0}</c15:txfldGUID>
                      <c15:f>'C06F'!$W$26</c15:f>
                      <c15:dlblFieldTableCache>
                        <c:ptCount val="1"/>
                        <c:pt idx="0">
                          <c:v>257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6840-460B-8DFB-65B61517B984}"/>
                </c:ext>
              </c:extLst>
            </c:dLbl>
            <c:dLbl>
              <c:idx val="15"/>
              <c:tx>
                <c:strRef>
                  <c:f>'C06F'!$W$27</c:f>
                  <c:strCache>
                    <c:ptCount val="1"/>
                    <c:pt idx="0">
                      <c:v>169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{36A0C668-DDF2-4ADB-8C0F-7891A1F4458E}</c15:txfldGUID>
                      <c15:f>'C06F'!$W$27</c15:f>
                      <c15:dlblFieldTableCache>
                        <c:ptCount val="1"/>
                        <c:pt idx="0">
                          <c:v>169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6840-460B-8DFB-65B61517B984}"/>
                </c:ext>
              </c:extLst>
            </c:dLbl>
            <c:dLbl>
              <c:idx val="16"/>
              <c:tx>
                <c:strRef>
                  <c:f>'C06F'!$W$28</c:f>
                  <c:strCache>
                    <c:ptCount val="1"/>
                    <c:pt idx="0">
                      <c:v>234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{A81B5AC3-5668-4777-9D30-2574820A2ABE}</c15:txfldGUID>
                      <c15:f>'C06F'!$W$28</c15:f>
                      <c15:dlblFieldTableCache>
                        <c:ptCount val="1"/>
                        <c:pt idx="0">
                          <c:v>234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6840-460B-8DFB-65B61517B984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6840-460B-8DFB-65B61517B984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6840-460B-8DFB-65B61517B984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6840-460B-8DFB-65B61517B98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'C06F'!$A$12:$A$31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'C06F'!$V$12:$V$31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8.3434646170553878E-2</c:v>
                </c:pt>
                <c:pt idx="3">
                  <c:v>4.1484265414409471E-2</c:v>
                </c:pt>
                <c:pt idx="4">
                  <c:v>1.9576844352867391E-2</c:v>
                </c:pt>
                <c:pt idx="5">
                  <c:v>3.1229727896240837E-2</c:v>
                </c:pt>
                <c:pt idx="6">
                  <c:v>2.5636343795421582E-2</c:v>
                </c:pt>
                <c:pt idx="7">
                  <c:v>8.3900761512288816E-3</c:v>
                </c:pt>
                <c:pt idx="8">
                  <c:v>9.322306834698757E-3</c:v>
                </c:pt>
                <c:pt idx="9">
                  <c:v>6.2459455792481675E-2</c:v>
                </c:pt>
                <c:pt idx="10">
                  <c:v>2.9831381871036022E-2</c:v>
                </c:pt>
                <c:pt idx="11">
                  <c:v>7.3180108652385251E-2</c:v>
                </c:pt>
                <c:pt idx="12">
                  <c:v>1.3517344910313199E-2</c:v>
                </c:pt>
                <c:pt idx="13">
                  <c:v>0.10068091381474657</c:v>
                </c:pt>
                <c:pt idx="14">
                  <c:v>0.11979164282587904</c:v>
                </c:pt>
                <c:pt idx="15">
                  <c:v>7.8773492753204499E-2</c:v>
                </c:pt>
                <c:pt idx="16">
                  <c:v>0.10907098996597546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840-460B-8DFB-65B61517B984}"/>
            </c:ext>
          </c:extLst>
        </c:ser>
        <c:ser>
          <c:idx val="1"/>
          <c:order val="1"/>
          <c:tx>
            <c:v>PY short</c:v>
          </c:tx>
          <c:spPr>
            <a:solidFill>
              <a:srgbClr val="A6A6A6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'C06F'!$A$12:$A$31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'C06F'!$X$12:$X$31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1.3492812523906116E-3</c:v>
                </c:pt>
                <c:pt idx="7">
                  <c:v>1.5981097430912165E-3</c:v>
                </c:pt>
                <c:pt idx="8">
                  <c:v>6.2148712231325058E-3</c:v>
                </c:pt>
                <c:pt idx="9">
                  <c:v>6.9399395324979624E-3</c:v>
                </c:pt>
                <c:pt idx="10">
                  <c:v>8.9106725069328374E-3</c:v>
                </c:pt>
                <c:pt idx="11">
                  <c:v>1.093495876414952E-2</c:v>
                </c:pt>
                <c:pt idx="12">
                  <c:v>1.2477549147981413E-2</c:v>
                </c:pt>
                <c:pt idx="13">
                  <c:v>1.3729215520192722E-2</c:v>
                </c:pt>
                <c:pt idx="14">
                  <c:v>2.2817455776357916E-2</c:v>
                </c:pt>
                <c:pt idx="15">
                  <c:v>0.13412783901221306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6840-460B-8DFB-65B61517B984}"/>
            </c:ext>
          </c:extLst>
        </c:ser>
        <c:ser>
          <c:idx val="2"/>
          <c:order val="2"/>
          <c:tx>
            <c:v>PL bar</c:v>
          </c:tx>
          <c:spPr>
            <a:solidFill>
              <a:srgbClr val="FFFFFF"/>
            </a:solidFill>
            <a:ln w="9525">
              <a:solidFill>
                <a:srgbClr val="404040"/>
              </a:solidFill>
            </a:ln>
          </c:spPr>
          <c:invertIfNegative val="0"/>
          <c:dLbls>
            <c:dLbl>
              <c:idx val="0"/>
              <c:tx>
                <c:strRef>
                  <c:f>'C06F'!$Z$12</c:f>
                  <c:strCache>
                    <c:ptCount val="1"/>
                    <c:pt idx="0">
                      <c:v>1,647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{62F7DBCE-A867-4BEB-9E24-7D47BA9DB276}</c15:txfldGUID>
                      <c15:f>'C06F'!$Z$12</c15:f>
                      <c15:dlblFieldTableCache>
                        <c:ptCount val="1"/>
                        <c:pt idx="0">
                          <c:v>1,647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6840-460B-8DFB-65B61517B98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6840-460B-8DFB-65B61517B98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6840-460B-8DFB-65B61517B98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6840-460B-8DFB-65B61517B98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6840-460B-8DFB-65B61517B98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6840-460B-8DFB-65B61517B98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6840-460B-8DFB-65B61517B98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6840-460B-8DFB-65B61517B98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6840-460B-8DFB-65B61517B984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6840-460B-8DFB-65B61517B984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6840-460B-8DFB-65B61517B984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6840-460B-8DFB-65B61517B984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6840-460B-8DFB-65B61517B984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6840-460B-8DFB-65B61517B984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C-6840-460B-8DFB-65B61517B984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D-6840-460B-8DFB-65B61517B984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6840-460B-8DFB-65B61517B984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6840-460B-8DFB-65B61517B984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0-6840-460B-8DFB-65B61517B984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6840-460B-8DFB-65B61517B98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'C06F'!$A$12:$A$31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'C06F'!$Y$12:$Y$31</c:f>
              <c:numCache>
                <c:formatCode>0.000000</c:formatCode>
                <c:ptCount val="20"/>
                <c:pt idx="0">
                  <c:v>0.76769196783744265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6840-460B-8DFB-65B61517B984}"/>
            </c:ext>
          </c:extLst>
        </c:ser>
        <c:ser>
          <c:idx val="3"/>
          <c:order val="3"/>
          <c:tx>
            <c:v>PY bar</c:v>
          </c:tx>
          <c:spPr>
            <a:solidFill>
              <a:srgbClr val="A6A6A6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6840-460B-8DFB-65B61517B984}"/>
                </c:ext>
              </c:extLst>
            </c:dLbl>
            <c:dLbl>
              <c:idx val="1"/>
              <c:tx>
                <c:strRef>
                  <c:f>'C06F'!$AB$13</c:f>
                  <c:strCache>
                    <c:ptCount val="1"/>
                    <c:pt idx="0">
                      <c:v>2,074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{6F18791D-FBC0-4EAB-A4E5-1D273D5D54E9}</c15:txfldGUID>
                      <c15:f>'C06F'!$AB$13</c15:f>
                      <c15:dlblFieldTableCache>
                        <c:ptCount val="1"/>
                        <c:pt idx="0">
                          <c:v>2,074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4-6840-460B-8DFB-65B61517B98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6840-460B-8DFB-65B61517B98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6-6840-460B-8DFB-65B61517B98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6840-460B-8DFB-65B61517B98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6840-460B-8DFB-65B61517B98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6840-460B-8DFB-65B61517B98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6840-460B-8DFB-65B61517B98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6840-460B-8DFB-65B61517B984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6840-460B-8DFB-65B61517B984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6840-460B-8DFB-65B61517B984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6840-460B-8DFB-65B61517B984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F-6840-460B-8DFB-65B61517B984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0-6840-460B-8DFB-65B61517B984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1-6840-460B-8DFB-65B61517B984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2-6840-460B-8DFB-65B61517B984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3-6840-460B-8DFB-65B61517B984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4-6840-460B-8DFB-65B61517B984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6840-460B-8DFB-65B61517B984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6-6840-460B-8DFB-65B61517B98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'C06F'!$A$12:$A$31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'C06F'!$AA$12:$AA$31</c:f>
              <c:numCache>
                <c:formatCode>0.000000</c:formatCode>
                <c:ptCount val="20"/>
                <c:pt idx="0">
                  <c:v>0</c:v>
                </c:pt>
                <c:pt idx="1">
                  <c:v>0.9665991638357504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32-6840-460B-8DFB-65B61517B984}"/>
            </c:ext>
          </c:extLst>
        </c:ser>
        <c:ser>
          <c:idx val="4"/>
          <c:order val="4"/>
          <c:tx>
            <c:v>AC total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6840-460B-8DFB-65B61517B98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6840-460B-8DFB-65B61517B98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A-6840-460B-8DFB-65B61517B98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6840-460B-8DFB-65B61517B98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C-6840-460B-8DFB-65B61517B98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6840-460B-8DFB-65B61517B98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6840-460B-8DFB-65B61517B98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F-6840-460B-8DFB-65B61517B98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0-6840-460B-8DFB-65B61517B984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1-6840-460B-8DFB-65B61517B984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2-6840-460B-8DFB-65B61517B984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3-6840-460B-8DFB-65B61517B984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4-6840-460B-8DFB-65B61517B984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5-6840-460B-8DFB-65B61517B984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6-6840-460B-8DFB-65B61517B984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7-6840-460B-8DFB-65B61517B984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8-6840-460B-8DFB-65B61517B984}"/>
                </c:ext>
              </c:extLst>
            </c:dLbl>
            <c:dLbl>
              <c:idx val="17"/>
              <c:tx>
                <c:strRef>
                  <c:f>'C06F'!$AD$29</c:f>
                  <c:strCache>
                    <c:ptCount val="1"/>
                    <c:pt idx="0">
                      <c:v>1,730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{1F7D4BD1-B51E-490B-913C-7D89348D2DD3}</c15:txfldGUID>
                      <c15:f>'C06F'!$AD$29</c15:f>
                      <c15:dlblFieldTableCache>
                        <c:ptCount val="1"/>
                        <c:pt idx="0">
                          <c:v>1,730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9-6840-460B-8DFB-65B61517B984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A-6840-460B-8DFB-65B61517B984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5B-6840-460B-8DFB-65B61517B984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'C06F'!$A$12:$A$31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'C06F'!$AC$12:$AC$31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0.80637954120144251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47-6840-460B-8DFB-65B61517B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522064"/>
        <c:axId val="2025226224"/>
      </c:barChart>
      <c:catAx>
        <c:axId val="12452206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226224"/>
        <c:crosses val="autoZero"/>
        <c:auto val="1"/>
        <c:lblAlgn val="ctr"/>
        <c:lblOffset val="100"/>
        <c:noMultiLvlLbl val="0"/>
      </c:catAx>
      <c:valAx>
        <c:axId val="2025226224"/>
        <c:scaling>
          <c:orientation val="minMax"/>
          <c:max val="1.0254537518168634"/>
          <c:min val="0"/>
        </c:scaling>
        <c:delete val="0"/>
        <c:axPos val="b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24522064"/>
        <c:crosses val="max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"/>
          <c:y val="5.5813953488372092E-2"/>
          <c:w val="0.8571428571428571"/>
          <c:h val="0.93023255813953487"/>
        </c:manualLayout>
      </c:layout>
      <c:barChart>
        <c:barDir val="bar"/>
        <c:grouping val="stacked"/>
        <c:varyColors val="0"/>
        <c:ser>
          <c:idx val="0"/>
          <c:order val="0"/>
          <c:tx>
            <c:v>base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'C06F'!$A$12:$A$31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'C06F'!$AE$12:$AE$31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0.9665991638357504</c:v>
                </c:pt>
                <c:pt idx="3">
                  <c:v>0.98730099333671484</c:v>
                </c:pt>
                <c:pt idx="4">
                  <c:v>0.99687428535542466</c:v>
                </c:pt>
                <c:pt idx="5">
                  <c:v>1</c:v>
                </c:pt>
                <c:pt idx="6">
                  <c:v>0.99895992397430478</c:v>
                </c:pt>
                <c:pt idx="7">
                  <c:v>0.99736181423121351</c:v>
                </c:pt>
                <c:pt idx="8">
                  <c:v>0.99114694300808093</c:v>
                </c:pt>
                <c:pt idx="9">
                  <c:v>0.9842070034755831</c:v>
                </c:pt>
                <c:pt idx="10">
                  <c:v>0.97529633096865032</c:v>
                </c:pt>
                <c:pt idx="11">
                  <c:v>0.96436137220450091</c:v>
                </c:pt>
                <c:pt idx="12">
                  <c:v>0.95188382305651953</c:v>
                </c:pt>
                <c:pt idx="13">
                  <c:v>0.93815460753632673</c:v>
                </c:pt>
                <c:pt idx="14">
                  <c:v>0.91533715175996888</c:v>
                </c:pt>
                <c:pt idx="15">
                  <c:v>0.78120931274775585</c:v>
                </c:pt>
                <c:pt idx="16">
                  <c:v>0.78120931274775585</c:v>
                </c:pt>
                <c:pt idx="17">
                  <c:v>0</c:v>
                </c:pt>
                <c:pt idx="18">
                  <c:v>0.80637954120144251</c:v>
                </c:pt>
                <c:pt idx="19">
                  <c:v>0.76769196783744265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C15-4DDD-BB02-96CE04D836CC}"/>
            </c:ext>
          </c:extLst>
        </c:ser>
        <c:ser>
          <c:idx val="1"/>
          <c:order val="1"/>
          <c:tx>
            <c:v>step up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C15-4DDD-BB02-96CE04D836C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C15-4DDD-BB02-96CE04D836CC}"/>
                </c:ext>
              </c:extLst>
            </c:dLbl>
            <c:dLbl>
              <c:idx val="2"/>
              <c:tx>
                <c:strRef>
                  <c:f>'C06F'!$AG$14</c:f>
                  <c:strCache>
                    <c:ptCount val="1"/>
                    <c:pt idx="0">
                      <c:v>+44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{6F8E6BE1-40BC-4FCE-84D3-0A9861F30961}</c15:txfldGUID>
                      <c15:f>'C06F'!$AG$14</c15:f>
                      <c15:dlblFieldTableCache>
                        <c:ptCount val="1"/>
                        <c:pt idx="0">
                          <c:v>+44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FC15-4DDD-BB02-96CE04D836CC}"/>
                </c:ext>
              </c:extLst>
            </c:dLbl>
            <c:dLbl>
              <c:idx val="3"/>
              <c:tx>
                <c:strRef>
                  <c:f>'C06F'!$AG$15</c:f>
                  <c:strCache>
                    <c:ptCount val="1"/>
                    <c:pt idx="0">
                      <c:v>+21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{79A7733F-6EAD-46A0-99DE-86A703D2709C}</c15:txfldGUID>
                      <c15:f>'C06F'!$AG$15</c15:f>
                      <c15:dlblFieldTableCache>
                        <c:ptCount val="1"/>
                        <c:pt idx="0">
                          <c:v>+21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FC15-4DDD-BB02-96CE04D836CC}"/>
                </c:ext>
              </c:extLst>
            </c:dLbl>
            <c:dLbl>
              <c:idx val="4"/>
              <c:tx>
                <c:strRef>
                  <c:f>'C06F'!$AG$16</c:f>
                  <c:strCache>
                    <c:ptCount val="1"/>
                    <c:pt idx="0">
                      <c:v>+7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{8CB53E5F-339B-4BFE-9321-79834BFC891D}</c15:txfldGUID>
                      <c15:f>'C06F'!$AG$16</c15:f>
                      <c15:dlblFieldTableCache>
                        <c:ptCount val="1"/>
                        <c:pt idx="0">
                          <c:v>+7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FC15-4DDD-BB02-96CE04D836CC}"/>
                </c:ext>
              </c:extLst>
            </c:dLbl>
            <c:dLbl>
              <c:idx val="5"/>
              <c:tx>
                <c:strRef>
                  <c:f>'C06F'!$AG$17</c:f>
                  <c:strCache>
                    <c:ptCount val="1"/>
                    <c:pt idx="0">
                      <c:v>+1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{63C4D3CB-5688-467A-817C-385E82012FF0}</c15:txfldGUID>
                      <c15:f>'C06F'!$AG$17</c15:f>
                      <c15:dlblFieldTableCache>
                        <c:ptCount val="1"/>
                        <c:pt idx="0">
                          <c:v>+1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FC15-4DDD-BB02-96CE04D836CC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C15-4DDD-BB02-96CE04D836CC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C15-4DDD-BB02-96CE04D836C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FC15-4DDD-BB02-96CE04D836C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FC15-4DDD-BB02-96CE04D836CC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FC15-4DDD-BB02-96CE04D836CC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C15-4DDD-BB02-96CE04D836CC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C15-4DDD-BB02-96CE04D836CC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C15-4DDD-BB02-96CE04D836CC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C15-4DDD-BB02-96CE04D836CC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C15-4DDD-BB02-96CE04D836CC}"/>
                </c:ext>
              </c:extLst>
            </c:dLbl>
            <c:dLbl>
              <c:idx val="16"/>
              <c:tx>
                <c:strRef>
                  <c:f>'C06F'!$AG$28</c:f>
                  <c:strCache>
                    <c:ptCount val="1"/>
                    <c:pt idx="0">
                      <c:v>+54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{30CB24B4-617B-4050-BD30-308E871962BD}</c15:txfldGUID>
                      <c15:f>'C06F'!$AG$28</c15:f>
                      <c15:dlblFieldTableCache>
                        <c:ptCount val="1"/>
                        <c:pt idx="0">
                          <c:v>+54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FC15-4DDD-BB02-96CE04D836CC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FC15-4DDD-BB02-96CE04D836CC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FC15-4DDD-BB02-96CE04D836CC}"/>
                </c:ext>
              </c:extLst>
            </c:dLbl>
            <c:dLbl>
              <c:idx val="19"/>
              <c:tx>
                <c:strRef>
                  <c:f>'C06F'!$AG$31</c:f>
                  <c:strCache>
                    <c:ptCount val="1"/>
                    <c:pt idx="0">
                      <c:v>+83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{E6C73354-9E77-4B80-9772-5D9896830DB0}</c15:txfldGUID>
                      <c15:f>'C06F'!$AG$31</c15:f>
                      <c15:dlblFieldTableCache>
                        <c:ptCount val="1"/>
                        <c:pt idx="0">
                          <c:v>+83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FC15-4DDD-BB02-96CE04D836CC}"/>
                </c:ext>
              </c:extLst>
            </c:dLbl>
            <c:numFmt formatCode="\+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'C06F'!$A$12:$A$31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'C06F'!$AF$12:$AF$31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2.0701829500964501E-2</c:v>
                </c:pt>
                <c:pt idx="3">
                  <c:v>9.5732920187098815E-3</c:v>
                </c:pt>
                <c:pt idx="4">
                  <c:v>3.1257146445754645E-3</c:v>
                </c:pt>
                <c:pt idx="5">
                  <c:v>3.0920522669545121E-4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2.5170228453686643E-2</c:v>
                </c:pt>
                <c:pt idx="17">
                  <c:v>0</c:v>
                </c:pt>
                <c:pt idx="18">
                  <c:v>0</c:v>
                </c:pt>
                <c:pt idx="19">
                  <c:v>3.868757336399984E-2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C15-4DDD-BB02-96CE04D836CC}"/>
            </c:ext>
          </c:extLst>
        </c:ser>
        <c:ser>
          <c:idx val="2"/>
          <c:order val="2"/>
          <c:tx>
            <c:v>step down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FC15-4DDD-BB02-96CE04D836C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FC15-4DDD-BB02-96CE04D836CC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FC15-4DDD-BB02-96CE04D836CC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FC15-4DDD-BB02-96CE04D836CC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FC15-4DDD-BB02-96CE04D836C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FC15-4DDD-BB02-96CE04D836CC}"/>
                </c:ext>
              </c:extLst>
            </c:dLbl>
            <c:dLbl>
              <c:idx val="6"/>
              <c:tx>
                <c:strRef>
                  <c:f>'C06F'!$AI$18</c:f>
                  <c:strCache>
                    <c:ptCount val="1"/>
                    <c:pt idx="0">
                      <c:v>-3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{E287722A-53EE-480A-95C8-2D3C61916460}</c15:txfldGUID>
                      <c15:f>'C06F'!$AI$18</c15:f>
                      <c15:dlblFieldTableCache>
                        <c:ptCount val="1"/>
                        <c:pt idx="0">
                          <c:v>-3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FC15-4DDD-BB02-96CE04D836CC}"/>
                </c:ext>
              </c:extLst>
            </c:dLbl>
            <c:dLbl>
              <c:idx val="7"/>
              <c:tx>
                <c:strRef>
                  <c:f>'C06F'!$AI$19</c:f>
                  <c:strCache>
                    <c:ptCount val="1"/>
                    <c:pt idx="0">
                      <c:v>-3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{243A9984-BF03-4DFC-9EE3-A13F8CA8BCDB}</c15:txfldGUID>
                      <c15:f>'C06F'!$AI$19</c15:f>
                      <c15:dlblFieldTableCache>
                        <c:ptCount val="1"/>
                        <c:pt idx="0">
                          <c:v>-3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FC15-4DDD-BB02-96CE04D836CC}"/>
                </c:ext>
              </c:extLst>
            </c:dLbl>
            <c:dLbl>
              <c:idx val="8"/>
              <c:tx>
                <c:strRef>
                  <c:f>'C06F'!$AI$20</c:f>
                  <c:strCache>
                    <c:ptCount val="1"/>
                    <c:pt idx="0">
                      <c:v>-13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{0CB0FAB1-986E-4756-9484-79CC665E4E4A}</c15:txfldGUID>
                      <c15:f>'C06F'!$AI$20</c15:f>
                      <c15:dlblFieldTableCache>
                        <c:ptCount val="1"/>
                        <c:pt idx="0">
                          <c:v>-13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FC15-4DDD-BB02-96CE04D836CC}"/>
                </c:ext>
              </c:extLst>
            </c:dLbl>
            <c:dLbl>
              <c:idx val="9"/>
              <c:tx>
                <c:strRef>
                  <c:f>'C06F'!$AI$21</c:f>
                  <c:strCache>
                    <c:ptCount val="1"/>
                    <c:pt idx="0">
                      <c:v>-15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{25CB4AF1-BF11-4BE3-927D-FFE1ABFC4690}</c15:txfldGUID>
                      <c15:f>'C06F'!$AI$21</c15:f>
                      <c15:dlblFieldTableCache>
                        <c:ptCount val="1"/>
                        <c:pt idx="0">
                          <c:v>-15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FC15-4DDD-BB02-96CE04D836CC}"/>
                </c:ext>
              </c:extLst>
            </c:dLbl>
            <c:dLbl>
              <c:idx val="10"/>
              <c:tx>
                <c:strRef>
                  <c:f>'C06F'!$AI$22</c:f>
                  <c:strCache>
                    <c:ptCount val="1"/>
                    <c:pt idx="0">
                      <c:v>-19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{D1FDBFAE-49EF-40D3-ACA4-5D585DA06323}</c15:txfldGUID>
                      <c15:f>'C06F'!$AI$22</c15:f>
                      <c15:dlblFieldTableCache>
                        <c:ptCount val="1"/>
                        <c:pt idx="0">
                          <c:v>-19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8-FC15-4DDD-BB02-96CE04D836CC}"/>
                </c:ext>
              </c:extLst>
            </c:dLbl>
            <c:dLbl>
              <c:idx val="11"/>
              <c:tx>
                <c:strRef>
                  <c:f>'C06F'!$AI$23</c:f>
                  <c:strCache>
                    <c:ptCount val="1"/>
                    <c:pt idx="0">
                      <c:v>-23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{297A5442-69A2-4FEC-A72A-8D1EA7253ADC}</c15:txfldGUID>
                      <c15:f>'C06F'!$AI$23</c15:f>
                      <c15:dlblFieldTableCache>
                        <c:ptCount val="1"/>
                        <c:pt idx="0">
                          <c:v>-23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9-FC15-4DDD-BB02-96CE04D836CC}"/>
                </c:ext>
              </c:extLst>
            </c:dLbl>
            <c:dLbl>
              <c:idx val="12"/>
              <c:tx>
                <c:strRef>
                  <c:f>'C06F'!$AI$24</c:f>
                  <c:strCache>
                    <c:ptCount val="1"/>
                    <c:pt idx="0">
                      <c:v>-27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{1625CFE9-8A70-4420-8D13-88EE61FAFB02}</c15:txfldGUID>
                      <c15:f>'C06F'!$AI$24</c15:f>
                      <c15:dlblFieldTableCache>
                        <c:ptCount val="1"/>
                        <c:pt idx="0">
                          <c:v>-27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A-FC15-4DDD-BB02-96CE04D836CC}"/>
                </c:ext>
              </c:extLst>
            </c:dLbl>
            <c:dLbl>
              <c:idx val="13"/>
              <c:tx>
                <c:strRef>
                  <c:f>'C06F'!$AI$25</c:f>
                  <c:strCache>
                    <c:ptCount val="1"/>
                    <c:pt idx="0">
                      <c:v>-29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{5C2D3B81-5C75-45E1-82E3-8ECD7792F7AD}</c15:txfldGUID>
                      <c15:f>'C06F'!$AI$25</c15:f>
                      <c15:dlblFieldTableCache>
                        <c:ptCount val="1"/>
                        <c:pt idx="0">
                          <c:v>-29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B-FC15-4DDD-BB02-96CE04D836CC}"/>
                </c:ext>
              </c:extLst>
            </c:dLbl>
            <c:dLbl>
              <c:idx val="14"/>
              <c:tx>
                <c:strRef>
                  <c:f>'C06F'!$AI$26</c:f>
                  <c:strCache>
                    <c:ptCount val="1"/>
                    <c:pt idx="0">
                      <c:v>-49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{33083AF6-BBF1-4874-BD9A-ECCB853D5301}</c15:txfldGUID>
                      <c15:f>'C06F'!$AI$26</c15:f>
                      <c15:dlblFieldTableCache>
                        <c:ptCount val="1"/>
                        <c:pt idx="0">
                          <c:v>-49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FC15-4DDD-BB02-96CE04D836CC}"/>
                </c:ext>
              </c:extLst>
            </c:dLbl>
            <c:dLbl>
              <c:idx val="15"/>
              <c:tx>
                <c:strRef>
                  <c:f>'C06F'!$AI$27</c:f>
                  <c:strCache>
                    <c:ptCount val="1"/>
                    <c:pt idx="0">
                      <c:v>-288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{CFDAA80A-E454-4BBC-B0C3-CDB5DFA880E5}</c15:txfldGUID>
                      <c15:f>'C06F'!$AI$27</c15:f>
                      <c15:dlblFieldTableCache>
                        <c:ptCount val="1"/>
                        <c:pt idx="0">
                          <c:v>-288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FC15-4DDD-BB02-96CE04D836CC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E-FC15-4DDD-BB02-96CE04D836CC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F-FC15-4DDD-BB02-96CE04D836CC}"/>
                </c:ext>
              </c:extLst>
            </c:dLbl>
            <c:dLbl>
              <c:idx val="18"/>
              <c:tx>
                <c:strRef>
                  <c:f>'C06F'!$AI$30</c:f>
                  <c:strCache>
                    <c:ptCount val="1"/>
                    <c:pt idx="0">
                      <c:v>-344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{6608B47E-7CBD-4F29-9AED-5FCE7F78F0A1}</c15:txfldGUID>
                      <c15:f>'C06F'!$AI$30</c15:f>
                      <c15:dlblFieldTableCache>
                        <c:ptCount val="1"/>
                        <c:pt idx="0">
                          <c:v>-344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FC15-4DDD-BB02-96CE04D836CC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1-FC15-4DDD-BB02-96CE04D836CC}"/>
                </c:ext>
              </c:extLst>
            </c:dLbl>
            <c:numFmt formatCode="&quot;-&quot;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'C06F'!$A$12:$A$31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'C06F'!$AH$12:$AH$31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1.3492812523906116E-3</c:v>
                </c:pt>
                <c:pt idx="7">
                  <c:v>1.5981097430912165E-3</c:v>
                </c:pt>
                <c:pt idx="8">
                  <c:v>6.2148712231325058E-3</c:v>
                </c:pt>
                <c:pt idx="9">
                  <c:v>6.9399395324979624E-3</c:v>
                </c:pt>
                <c:pt idx="10">
                  <c:v>8.9106725069328374E-3</c:v>
                </c:pt>
                <c:pt idx="11">
                  <c:v>1.093495876414952E-2</c:v>
                </c:pt>
                <c:pt idx="12">
                  <c:v>1.2477549147981413E-2</c:v>
                </c:pt>
                <c:pt idx="13">
                  <c:v>1.3729215520192722E-2</c:v>
                </c:pt>
                <c:pt idx="14">
                  <c:v>2.2817455776357916E-2</c:v>
                </c:pt>
                <c:pt idx="15">
                  <c:v>0.13412783901221306</c:v>
                </c:pt>
                <c:pt idx="16">
                  <c:v>0</c:v>
                </c:pt>
                <c:pt idx="17">
                  <c:v>0</c:v>
                </c:pt>
                <c:pt idx="18">
                  <c:v>0.16021962263430786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FC15-4DDD-BB02-96CE04D836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4506288"/>
        <c:axId val="2025322224"/>
      </c:barChart>
      <c:catAx>
        <c:axId val="12450628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 w="47625">
            <a:solidFill>
              <a:srgbClr val="808080"/>
            </a:solidFill>
          </a:ln>
        </c:spPr>
        <c:crossAx val="2025322224"/>
        <c:crosses val="autoZero"/>
        <c:auto val="1"/>
        <c:lblAlgn val="ctr"/>
        <c:lblOffset val="100"/>
        <c:noMultiLvlLbl val="0"/>
      </c:catAx>
      <c:valAx>
        <c:axId val="2025322224"/>
        <c:scaling>
          <c:orientation val="minMax"/>
          <c:max val="1.0254537518168634"/>
          <c:min val="0.74578454677590056"/>
        </c:scaling>
        <c:delete val="0"/>
        <c:axPos val="b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24506288"/>
        <c:crosses val="max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"/>
          <c:y val="5.5813953488372092E-2"/>
          <c:w val="0.75000000000000011"/>
          <c:h val="0.93023255813953487"/>
        </c:manualLayout>
      </c:layout>
      <c:barChart>
        <c:barDir val="bar"/>
        <c:grouping val="clustered"/>
        <c:varyColors val="0"/>
        <c:ser>
          <c:idx val="0"/>
          <c:order val="0"/>
          <c:tx>
            <c:v>ΔPY%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'C06F'!$AK$12</c:f>
                  <c:strCache>
                    <c:ptCount val="1"/>
                    <c:pt idx="0">
                      <c:v>+0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{466CE2A1-88D5-4EAE-9D30-BA5EC43EB698}</c15:txfldGUID>
                      <c15:f>'C06F'!$AK$12</c15:f>
                      <c15:dlblFieldTableCache>
                        <c:ptCount val="1"/>
                        <c:pt idx="0">
                          <c:v>+0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346E-4579-B7F0-DD0E85764D27}"/>
                </c:ext>
              </c:extLst>
            </c:dLbl>
            <c:dLbl>
              <c:idx val="1"/>
              <c:tx>
                <c:strRef>
                  <c:f>'C06F'!$AK$13</c:f>
                  <c:strCache>
                    <c:ptCount val="1"/>
                    <c:pt idx="0">
                      <c:v>+0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{008B03CD-94DF-4E13-9270-A77AA89B8DF5}</c15:txfldGUID>
                      <c15:f>'C06F'!$AK$13</c15:f>
                      <c15:dlblFieldTableCache>
                        <c:ptCount val="1"/>
                        <c:pt idx="0">
                          <c:v>+0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346E-4579-B7F0-DD0E85764D27}"/>
                </c:ext>
              </c:extLst>
            </c:dLbl>
            <c:dLbl>
              <c:idx val="2"/>
              <c:tx>
                <c:strRef>
                  <c:f>'C06F'!$AK$14</c:f>
                  <c:strCache>
                    <c:ptCount val="1"/>
                    <c:pt idx="0">
                      <c:v>+33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{D7FB4DCE-1DC4-4EFD-B343-C99FE5E0DABE}</c15:txfldGUID>
                      <c15:f>'C06F'!$AK$14</c15:f>
                      <c15:dlblFieldTableCache>
                        <c:ptCount val="1"/>
                        <c:pt idx="0">
                          <c:v>+33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346E-4579-B7F0-DD0E85764D27}"/>
                </c:ext>
              </c:extLst>
            </c:dLbl>
            <c:dLbl>
              <c:idx val="3"/>
              <c:tx>
                <c:strRef>
                  <c:f>'C06F'!$AK$15</c:f>
                  <c:strCache>
                    <c:ptCount val="1"/>
                    <c:pt idx="0">
                      <c:v>+30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{64793153-E9A9-4DD7-A8CE-0A5D785A13BA}</c15:txfldGUID>
                      <c15:f>'C06F'!$AK$15</c15:f>
                      <c15:dlblFieldTableCache>
                        <c:ptCount val="1"/>
                        <c:pt idx="0">
                          <c:v>+30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346E-4579-B7F0-DD0E85764D27}"/>
                </c:ext>
              </c:extLst>
            </c:dLbl>
            <c:dLbl>
              <c:idx val="4"/>
              <c:tx>
                <c:strRef>
                  <c:f>'C06F'!$AK$16</c:f>
                  <c:strCache>
                    <c:ptCount val="1"/>
                    <c:pt idx="0">
                      <c:v>+19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{D5C95D39-1C04-4C21-8E1C-BCEF1BA8D6E5}</c15:txfldGUID>
                      <c15:f>'C06F'!$AK$16</c15:f>
                      <c15:dlblFieldTableCache>
                        <c:ptCount val="1"/>
                        <c:pt idx="0">
                          <c:v>+19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346E-4579-B7F0-DD0E85764D27}"/>
                </c:ext>
              </c:extLst>
            </c:dLbl>
            <c:dLbl>
              <c:idx val="5"/>
              <c:tx>
                <c:strRef>
                  <c:f>'C06F'!$AK$17</c:f>
                  <c:strCache>
                    <c:ptCount val="1"/>
                    <c:pt idx="0">
                      <c:v>+1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{944C1320-951D-41CC-A62A-846EFE81645A}</c15:txfldGUID>
                      <c15:f>'C06F'!$AK$17</c15:f>
                      <c15:dlblFieldTableCache>
                        <c:ptCount val="1"/>
                        <c:pt idx="0">
                          <c:v>+1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346E-4579-B7F0-DD0E85764D27}"/>
                </c:ext>
              </c:extLst>
            </c:dLbl>
            <c:dLbl>
              <c:idx val="6"/>
              <c:tx>
                <c:strRef>
                  <c:f>'C06F'!$AK$18</c:f>
                  <c:strCache>
                    <c:ptCount val="1"/>
                    <c:pt idx="0">
                      <c:v>-5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{CBB42699-2AD3-48FE-91F5-294802AF2E46}</c15:txfldGUID>
                      <c15:f>'C06F'!$AK$18</c15:f>
                      <c15:dlblFieldTableCache>
                        <c:ptCount val="1"/>
                        <c:pt idx="0">
                          <c:v>-5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346E-4579-B7F0-DD0E85764D27}"/>
                </c:ext>
              </c:extLst>
            </c:dLbl>
            <c:dLbl>
              <c:idx val="7"/>
              <c:tx>
                <c:strRef>
                  <c:f>'C06F'!$AK$19</c:f>
                  <c:strCache>
                    <c:ptCount val="1"/>
                    <c:pt idx="0">
                      <c:v>-16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{6BFBBE82-8CB5-4709-8D25-13C719330C44}</c15:txfldGUID>
                      <c15:f>'C06F'!$AK$19</c15:f>
                      <c15:dlblFieldTableCache>
                        <c:ptCount val="1"/>
                        <c:pt idx="0">
                          <c:v>-16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346E-4579-B7F0-DD0E85764D27}"/>
                </c:ext>
              </c:extLst>
            </c:dLbl>
            <c:dLbl>
              <c:idx val="8"/>
              <c:tx>
                <c:strRef>
                  <c:f>'C06F'!$AK$20</c:f>
                  <c:strCache>
                    <c:ptCount val="1"/>
                    <c:pt idx="0">
                      <c:v>-40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{F8B9B9B2-C6F7-47D5-A0A0-F61A3747A6D4}</c15:txfldGUID>
                      <c15:f>'C06F'!$AK$20</c15:f>
                      <c15:dlblFieldTableCache>
                        <c:ptCount val="1"/>
                        <c:pt idx="0">
                          <c:v>-40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346E-4579-B7F0-DD0E85764D27}"/>
                </c:ext>
              </c:extLst>
            </c:dLbl>
            <c:dLbl>
              <c:idx val="9"/>
              <c:tx>
                <c:strRef>
                  <c:f>'C06F'!$AK$21</c:f>
                  <c:strCache>
                    <c:ptCount val="1"/>
                    <c:pt idx="0">
                      <c:v>-10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{A246DE89-A780-4350-AE48-90BC9F2A6B5C}</c15:txfldGUID>
                      <c15:f>'C06F'!$AK$21</c15:f>
                      <c15:dlblFieldTableCache>
                        <c:ptCount val="1"/>
                        <c:pt idx="0">
                          <c:v>-10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346E-4579-B7F0-DD0E85764D27}"/>
                </c:ext>
              </c:extLst>
            </c:dLbl>
            <c:dLbl>
              <c:idx val="10"/>
              <c:tx>
                <c:strRef>
                  <c:f>'C06F'!$AK$22</c:f>
                  <c:strCache>
                    <c:ptCount val="1"/>
                    <c:pt idx="0">
                      <c:v>-23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{72C832D6-A456-4ABC-B6CA-104A602DEBC9}</c15:txfldGUID>
                      <c15:f>'C06F'!$AK$22</c15:f>
                      <c15:dlblFieldTableCache>
                        <c:ptCount val="1"/>
                        <c:pt idx="0">
                          <c:v>-23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346E-4579-B7F0-DD0E85764D27}"/>
                </c:ext>
              </c:extLst>
            </c:dLbl>
            <c:dLbl>
              <c:idx val="11"/>
              <c:tx>
                <c:strRef>
                  <c:f>'C06F'!$AK$23</c:f>
                  <c:strCache>
                    <c:ptCount val="1"/>
                    <c:pt idx="0">
                      <c:v>-13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{39DDAF42-EE8F-4096-8E76-13AF44156FEE}</c15:txfldGUID>
                      <c15:f>'C06F'!$AK$23</c15:f>
                      <c15:dlblFieldTableCache>
                        <c:ptCount val="1"/>
                        <c:pt idx="0">
                          <c:v>-13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346E-4579-B7F0-DD0E85764D27}"/>
                </c:ext>
              </c:extLst>
            </c:dLbl>
            <c:dLbl>
              <c:idx val="12"/>
              <c:tx>
                <c:strRef>
                  <c:f>'C06F'!$AK$24</c:f>
                  <c:strCache>
                    <c:ptCount val="1"/>
                    <c:pt idx="0">
                      <c:v>-48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{BD68E358-4E36-4E3F-8CD4-8244472993E7}</c15:txfldGUID>
                      <c15:f>'C06F'!$AK$24</c15:f>
                      <c15:dlblFieldTableCache>
                        <c:ptCount val="1"/>
                        <c:pt idx="0">
                          <c:v>-48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346E-4579-B7F0-DD0E85764D27}"/>
                </c:ext>
              </c:extLst>
            </c:dLbl>
            <c:dLbl>
              <c:idx val="13"/>
              <c:tx>
                <c:strRef>
                  <c:f>'C06F'!$AK$25</c:f>
                  <c:strCache>
                    <c:ptCount val="1"/>
                    <c:pt idx="0">
                      <c:v>-12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{2830B210-6477-490F-A4EB-D7EDFEE5B1DA}</c15:txfldGUID>
                      <c15:f>'C06F'!$AK$25</c15:f>
                      <c15:dlblFieldTableCache>
                        <c:ptCount val="1"/>
                        <c:pt idx="0">
                          <c:v>-12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346E-4579-B7F0-DD0E85764D27}"/>
                </c:ext>
              </c:extLst>
            </c:dLbl>
            <c:dLbl>
              <c:idx val="14"/>
              <c:tx>
                <c:strRef>
                  <c:f>'C06F'!$AK$26</c:f>
                  <c:strCache>
                    <c:ptCount val="1"/>
                    <c:pt idx="0">
                      <c:v>-16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{A76614D8-D4F6-4DC3-A248-633B94A1E57A}</c15:txfldGUID>
                      <c15:f>'C06F'!$AK$26</c15:f>
                      <c15:dlblFieldTableCache>
                        <c:ptCount val="1"/>
                        <c:pt idx="0">
                          <c:v>-16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346E-4579-B7F0-DD0E85764D27}"/>
                </c:ext>
              </c:extLst>
            </c:dLbl>
            <c:dLbl>
              <c:idx val="15"/>
              <c:tx>
                <c:strRef>
                  <c:f>'C06F'!$AK$27</c:f>
                  <c:strCache>
                    <c:ptCount val="1"/>
                    <c:pt idx="0">
                      <c:v>-63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{E404FDCC-555F-4AD3-A92A-B5764B3FE9D1}</c15:txfldGUID>
                      <c15:f>'C06F'!$AK$27</c15:f>
                      <c15:dlblFieldTableCache>
                        <c:ptCount val="1"/>
                        <c:pt idx="0">
                          <c:v>-63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346E-4579-B7F0-DD0E85764D27}"/>
                </c:ext>
              </c:extLst>
            </c:dLbl>
            <c:dLbl>
              <c:idx val="16"/>
              <c:tx>
                <c:strRef>
                  <c:f>'C06F'!$AK$28</c:f>
                  <c:strCache>
                    <c:ptCount val="1"/>
                    <c:pt idx="0">
                      <c:v>+30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{DD51AE17-1C93-46C1-BCF7-D2010DBD1497}</c15:txfldGUID>
                      <c15:f>'C06F'!$AK$28</c15:f>
                      <c15:dlblFieldTableCache>
                        <c:ptCount val="1"/>
                        <c:pt idx="0">
                          <c:v>+30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346E-4579-B7F0-DD0E85764D27}"/>
                </c:ext>
              </c:extLst>
            </c:dLbl>
            <c:dLbl>
              <c:idx val="17"/>
              <c:tx>
                <c:strRef>
                  <c:f>'C06F'!$AK$29</c:f>
                  <c:strCache>
                    <c:ptCount val="1"/>
                    <c:pt idx="0">
                      <c:v>-17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{46F04EE5-C5D9-441C-9328-B57237AF8474}</c15:txfldGUID>
                      <c15:f>'C06F'!$AK$29</c15:f>
                      <c15:dlblFieldTableCache>
                        <c:ptCount val="1"/>
                        <c:pt idx="0">
                          <c:v>-17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346E-4579-B7F0-DD0E85764D27}"/>
                </c:ext>
              </c:extLst>
            </c:dLbl>
            <c:dLbl>
              <c:idx val="18"/>
              <c:tx>
                <c:strRef>
                  <c:f>'C06F'!$AK$30</c:f>
                  <c:strCache>
                    <c:ptCount val="1"/>
                    <c:pt idx="0">
                      <c:v>-17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{D55143AB-FB4F-4AFF-823F-2357EFC36944}</c15:txfldGUID>
                      <c15:f>'C06F'!$AK$30</c15:f>
                      <c15:dlblFieldTableCache>
                        <c:ptCount val="1"/>
                        <c:pt idx="0">
                          <c:v>-17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346E-4579-B7F0-DD0E85764D27}"/>
                </c:ext>
              </c:extLst>
            </c:dLbl>
            <c:dLbl>
              <c:idx val="19"/>
              <c:tx>
                <c:strRef>
                  <c:f>'C06F'!$AK$31</c:f>
                  <c:strCache>
                    <c:ptCount val="1"/>
                    <c:pt idx="0">
                      <c:v>+0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{3EEDE88D-7D0A-483A-BC52-F08E22B33B31}</c15:txfldGUID>
                      <c15:f>'C06F'!$AK$31</c15:f>
                      <c15:dlblFieldTableCache>
                        <c:ptCount val="1"/>
                        <c:pt idx="0">
                          <c:v>+0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346E-4579-B7F0-DD0E85764D27}"/>
                </c:ext>
              </c:extLst>
            </c:dLbl>
            <c:numFmt formatCode="\+0;\-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'C06F'!$A$12:$A$31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'C06F'!$AJ$12:$AJ$31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0.52380952380952384</c:v>
                </c:pt>
                <c:pt idx="3">
                  <c:v>0.47619047619047616</c:v>
                </c:pt>
                <c:pt idx="4">
                  <c:v>0.30158730158730157</c:v>
                </c:pt>
                <c:pt idx="5">
                  <c:v>1.5873015873015872E-2</c:v>
                </c:pt>
                <c:pt idx="6">
                  <c:v>-7.9365079365079361E-2</c:v>
                </c:pt>
                <c:pt idx="7">
                  <c:v>-0.25396825396825395</c:v>
                </c:pt>
                <c:pt idx="8">
                  <c:v>-0.63492063492063489</c:v>
                </c:pt>
                <c:pt idx="9">
                  <c:v>-0.15873015873015872</c:v>
                </c:pt>
                <c:pt idx="10">
                  <c:v>-0.36507936507936506</c:v>
                </c:pt>
                <c:pt idx="11">
                  <c:v>-0.20634920634920634</c:v>
                </c:pt>
                <c:pt idx="12">
                  <c:v>-0.76190476190476186</c:v>
                </c:pt>
                <c:pt idx="13">
                  <c:v>-0.19047619047619047</c:v>
                </c:pt>
                <c:pt idx="14">
                  <c:v>-0.25396825396825395</c:v>
                </c:pt>
                <c:pt idx="15">
                  <c:v>-1</c:v>
                </c:pt>
                <c:pt idx="16">
                  <c:v>0.47619047619047616</c:v>
                </c:pt>
                <c:pt idx="17">
                  <c:v>-0.26984126984126983</c:v>
                </c:pt>
                <c:pt idx="18">
                  <c:v>-0.26984126984126983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46E-4579-B7F0-DD0E85764D27}"/>
            </c:ext>
          </c:extLst>
        </c:ser>
        <c:ser>
          <c:idx val="1"/>
          <c:order val="1"/>
          <c:tx>
            <c:v>ΔPY% up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'C06F'!$A$12:$A$31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'C06F'!$AL$12:$AL$31</c:f>
              <c:numCache>
                <c:formatCode>0.000000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0.52380952380952384</c:v>
                </c:pt>
                <c:pt idx="3">
                  <c:v>0.47619047619047616</c:v>
                </c:pt>
                <c:pt idx="4">
                  <c:v>0.30158730158730157</c:v>
                </c:pt>
                <c:pt idx="5">
                  <c:v>1.5873015873015872E-2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0.47619047619047616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346E-4579-B7F0-DD0E85764D27}"/>
            </c:ext>
          </c:extLst>
        </c:ser>
        <c:ser>
          <c:idx val="2"/>
          <c:order val="2"/>
          <c:tx>
            <c:v>ΔPY% dn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'C06F'!$A$12:$A$31</c:f>
              <c:strCache>
                <c:ptCount val="20"/>
                <c:pt idx="0">
                  <c:v>PL</c:v>
                </c:pt>
                <c:pt idx="1">
                  <c:v>PY</c:v>
                </c:pt>
                <c:pt idx="2">
                  <c:v>Iowa</c:v>
                </c:pt>
                <c:pt idx="3">
                  <c:v>Alaska</c:v>
                </c:pt>
                <c:pt idx="4">
                  <c:v>Nebraska</c:v>
                </c:pt>
                <c:pt idx="5">
                  <c:v>Michigan</c:v>
                </c:pt>
                <c:pt idx="6">
                  <c:v>Minnesota</c:v>
                </c:pt>
                <c:pt idx="7">
                  <c:v>Missouri</c:v>
                </c:pt>
                <c:pt idx="8">
                  <c:v>Hawaii</c:v>
                </c:pt>
                <c:pt idx="9">
                  <c:v>Texas</c:v>
                </c:pt>
                <c:pt idx="10">
                  <c:v>Connecticut</c:v>
                </c:pt>
                <c:pt idx="11">
                  <c:v>Wisconsin</c:v>
                </c:pt>
                <c:pt idx="12">
                  <c:v>Washington</c:v>
                </c:pt>
                <c:pt idx="13">
                  <c:v>New York</c:v>
                </c:pt>
                <c:pt idx="14">
                  <c:v>California</c:v>
                </c:pt>
                <c:pt idx="15">
                  <c:v>Illinois</c:v>
                </c:pt>
                <c:pt idx="16">
                  <c:v>Others</c:v>
                </c:pt>
                <c:pt idx="17">
                  <c:v>AC</c:v>
                </c:pt>
                <c:pt idx="18">
                  <c:v>ΔPY</c:v>
                </c:pt>
                <c:pt idx="19">
                  <c:v>vs PL</c:v>
                </c:pt>
              </c:strCache>
            </c:strRef>
          </c:cat>
          <c:val>
            <c:numRef>
              <c:f>'C06F'!$AM$12:$AM$31</c:f>
              <c:numCache>
                <c:formatCode>0.000000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-7.9365079365079361E-2</c:v>
                </c:pt>
                <c:pt idx="7">
                  <c:v>-0.25396825396825395</c:v>
                </c:pt>
                <c:pt idx="8">
                  <c:v>-0.63492063492063489</c:v>
                </c:pt>
                <c:pt idx="9">
                  <c:v>-0.15873015873015872</c:v>
                </c:pt>
                <c:pt idx="10">
                  <c:v>-0.36507936507936506</c:v>
                </c:pt>
                <c:pt idx="11">
                  <c:v>-0.20634920634920634</c:v>
                </c:pt>
                <c:pt idx="12">
                  <c:v>-0.76190476190476186</c:v>
                </c:pt>
                <c:pt idx="13">
                  <c:v>-0.19047619047619047</c:v>
                </c:pt>
                <c:pt idx="14">
                  <c:v>-0.25396825396825395</c:v>
                </c:pt>
                <c:pt idx="15">
                  <c:v>-1</c:v>
                </c:pt>
                <c:pt idx="16">
                  <c:v>#N/A</c:v>
                </c:pt>
                <c:pt idx="17">
                  <c:v>-0.26984126984126983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346E-4579-B7F0-DD0E85764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100"/>
        <c:axId val="124521136"/>
        <c:axId val="2025126864"/>
      </c:barChart>
      <c:catAx>
        <c:axId val="12452113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 w="47625">
            <a:solidFill>
              <a:srgbClr val="808080"/>
            </a:solidFill>
          </a:ln>
        </c:spPr>
        <c:crossAx val="2025126864"/>
        <c:crosses val="autoZero"/>
        <c:auto val="1"/>
        <c:lblAlgn val="ctr"/>
        <c:lblOffset val="100"/>
        <c:noMultiLvlLbl val="0"/>
      </c:catAx>
      <c:valAx>
        <c:axId val="2025126864"/>
        <c:scaling>
          <c:orientation val="minMax"/>
          <c:max val="0.63492063492063489"/>
          <c:min val="-1.1111111111111112"/>
        </c:scaling>
        <c:delete val="0"/>
        <c:axPos val="b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24521136"/>
        <c:crosses val="max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PL month</c:v>
          </c:tx>
          <c:spPr>
            <a:solidFill>
              <a:srgbClr val="FFFFFF"/>
            </a:solidFill>
            <a:ln w="9525">
              <a:solidFill>
                <a:srgbClr val="404040"/>
              </a:solidFill>
            </a:ln>
          </c:spPr>
          <c:invertIfNegative val="0"/>
          <c:cat>
            <c:strRef>
              <c:f>'C07C'!$B$9:$M$9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'C07C'!$B$32:$M$32</c:f>
              <c:numCache>
                <c:formatCode>General</c:formatCode>
                <c:ptCount val="12"/>
                <c:pt idx="0">
                  <c:v>6.8460812086874406E-2</c:v>
                </c:pt>
                <c:pt idx="1">
                  <c:v>0.11331444759206799</c:v>
                </c:pt>
                <c:pt idx="2">
                  <c:v>0.10245514636449481</c:v>
                </c:pt>
                <c:pt idx="3">
                  <c:v>0.10245514636449481</c:v>
                </c:pt>
                <c:pt idx="4">
                  <c:v>8.0736543909348438E-2</c:v>
                </c:pt>
                <c:pt idx="5">
                  <c:v>7.9792256846081211E-2</c:v>
                </c:pt>
                <c:pt idx="6">
                  <c:v>8.3097261567516525E-2</c:v>
                </c:pt>
                <c:pt idx="7">
                  <c:v>8.9235127478753534E-2</c:v>
                </c:pt>
                <c:pt idx="8">
                  <c:v>6.751652502360718E-2</c:v>
                </c:pt>
                <c:pt idx="9">
                  <c:v>5.996222851746931E-2</c:v>
                </c:pt>
                <c:pt idx="10">
                  <c:v>5.0991501416430593E-2</c:v>
                </c:pt>
                <c:pt idx="11">
                  <c:v>4.1548630783758263E-2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68-409C-9C46-4842318DA147}"/>
            </c:ext>
          </c:extLst>
        </c:ser>
        <c:ser>
          <c:idx val="1"/>
          <c:order val="1"/>
          <c:tx>
            <c:v>AC month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'C07C'!$B$54</c:f>
                  <c:strCache>
                    <c:ptCount val="1"/>
                    <c:pt idx="0">
                      <c:v>145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{0A777AF8-D521-40A5-BEC1-E15E0A9BFAC3}</c15:txfldGUID>
                      <c15:f>'C07C'!$B$54</c15:f>
                      <c15:dlblFieldTableCache>
                        <c:ptCount val="1"/>
                        <c:pt idx="0">
                          <c:v>145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0E68-409C-9C46-4842318DA147}"/>
                </c:ext>
              </c:extLst>
            </c:dLbl>
            <c:dLbl>
              <c:idx val="1"/>
              <c:tx>
                <c:strRef>
                  <c:f>'C07C'!$C$54</c:f>
                  <c:strCache>
                    <c:ptCount val="1"/>
                    <c:pt idx="0">
                      <c:v>154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{2CB94927-A242-4E38-A79D-65C7CE9D2B30}</c15:txfldGUID>
                      <c15:f>'C07C'!$C$54</c15:f>
                      <c15:dlblFieldTableCache>
                        <c:ptCount val="1"/>
                        <c:pt idx="0">
                          <c:v>154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0E68-409C-9C46-4842318DA147}"/>
                </c:ext>
              </c:extLst>
            </c:dLbl>
            <c:dLbl>
              <c:idx val="2"/>
              <c:tx>
                <c:strRef>
                  <c:f>'C07C'!$D$54</c:f>
                  <c:strCache>
                    <c:ptCount val="1"/>
                    <c:pt idx="0">
                      <c:v>178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{A28CCD6F-9787-4FFE-9290-38FB419DCEA5}</c15:txfldGUID>
                      <c15:f>'C07C'!$D$54</c15:f>
                      <c15:dlblFieldTableCache>
                        <c:ptCount val="1"/>
                        <c:pt idx="0">
                          <c:v>178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0E68-409C-9C46-4842318DA147}"/>
                </c:ext>
              </c:extLst>
            </c:dLbl>
            <c:dLbl>
              <c:idx val="3"/>
              <c:tx>
                <c:strRef>
                  <c:f>'C07C'!$E$54</c:f>
                  <c:strCache>
                    <c:ptCount val="1"/>
                    <c:pt idx="0">
                      <c:v>189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{EC00F16A-6269-4721-BAC2-D139F8DA8D2D}</c15:txfldGUID>
                      <c15:f>'C07C'!$E$54</c15:f>
                      <c15:dlblFieldTableCache>
                        <c:ptCount val="1"/>
                        <c:pt idx="0">
                          <c:v>189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0E68-409C-9C46-4842318DA147}"/>
                </c:ext>
              </c:extLst>
            </c:dLbl>
            <c:dLbl>
              <c:idx val="4"/>
              <c:tx>
                <c:strRef>
                  <c:f>'C07C'!$F$54</c:f>
                  <c:strCache>
                    <c:ptCount val="1"/>
                    <c:pt idx="0">
                      <c:v>155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{CCA74294-857D-4561-9D52-C154EC13D359}</c15:txfldGUID>
                      <c15:f>'C07C'!$F$54</c15:f>
                      <c15:dlblFieldTableCache>
                        <c:ptCount val="1"/>
                        <c:pt idx="0">
                          <c:v>155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0E68-409C-9C46-4842318DA147}"/>
                </c:ext>
              </c:extLst>
            </c:dLbl>
            <c:dLbl>
              <c:idx val="5"/>
              <c:tx>
                <c:strRef>
                  <c:f>'C07C'!$G$54</c:f>
                  <c:strCache>
                    <c:ptCount val="1"/>
                    <c:pt idx="0">
                      <c:v>165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{D68CCB49-5EAE-4B06-BEF0-E056D78B6D03}</c15:txfldGUID>
                      <c15:f>'C07C'!$G$54</c15:f>
                      <c15:dlblFieldTableCache>
                        <c:ptCount val="1"/>
                        <c:pt idx="0">
                          <c:v>165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0E68-409C-9C46-4842318DA147}"/>
                </c:ext>
              </c:extLst>
            </c:dLbl>
            <c:dLbl>
              <c:idx val="6"/>
              <c:tx>
                <c:strRef>
                  <c:f>'C07C'!$H$54</c:f>
                  <c:strCache>
                    <c:ptCount val="1"/>
                    <c:pt idx="0">
                      <c:v>176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{4CDCA81C-479D-4D10-B731-D0EFB373A0C6}</c15:txfldGUID>
                      <c15:f>'C07C'!$H$54</c15:f>
                      <c15:dlblFieldTableCache>
                        <c:ptCount val="1"/>
                        <c:pt idx="0">
                          <c:v>176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0E68-409C-9C46-4842318DA147}"/>
                </c:ext>
              </c:extLst>
            </c:dLbl>
            <c:dLbl>
              <c:idx val="7"/>
              <c:tx>
                <c:strRef>
                  <c:f>'C07C'!$I$54</c:f>
                  <c:strCache>
                    <c:ptCount val="1"/>
                    <c:pt idx="0">
                      <c:v>168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{1A11987C-6DDA-4095-86FE-95968106D918}</c15:txfldGUID>
                      <c15:f>'C07C'!$I$54</c15:f>
                      <c15:dlblFieldTableCache>
                        <c:ptCount val="1"/>
                        <c:pt idx="0">
                          <c:v>168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0E68-409C-9C46-4842318DA147}"/>
                </c:ext>
              </c:extLst>
            </c:dLbl>
            <c:dLbl>
              <c:idx val="8"/>
              <c:tx>
                <c:strRef>
                  <c:f>'C07C'!$J$54</c:f>
                  <c:strCache>
                    <c:ptCount val="1"/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{161C5AFE-1214-4DF7-803B-77F30DE872E9}</c15:txfldGUID>
                      <c15:f>'C07C'!$J$54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0E68-409C-9C46-4842318DA147}"/>
                </c:ext>
              </c:extLst>
            </c:dLbl>
            <c:dLbl>
              <c:idx val="9"/>
              <c:tx>
                <c:strRef>
                  <c:f>'C07C'!$K$54</c:f>
                  <c:strCache>
                    <c:ptCount val="1"/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{E91A258E-1285-41D9-ACD4-DB00D1B713FF}</c15:txfldGUID>
                      <c15:f>'C07C'!$K$54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0E68-409C-9C46-4842318DA147}"/>
                </c:ext>
              </c:extLst>
            </c:dLbl>
            <c:dLbl>
              <c:idx val="10"/>
              <c:tx>
                <c:strRef>
                  <c:f>'C07C'!$L$54</c:f>
                  <c:strCache>
                    <c:ptCount val="1"/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{CE6A1B55-BD30-460E-9492-E96364D63863}</c15:txfldGUID>
                      <c15:f>'C07C'!$L$54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0E68-409C-9C46-4842318DA147}"/>
                </c:ext>
              </c:extLst>
            </c:dLbl>
            <c:dLbl>
              <c:idx val="11"/>
              <c:tx>
                <c:strRef>
                  <c:f>'C07C'!$M$54</c:f>
                  <c:strCache>
                    <c:ptCount val="1"/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{F4768725-EEEF-4411-9496-032CFA79DAC3}</c15:txfldGUID>
                      <c15:f>'C07C'!$M$54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0E68-409C-9C46-4842318DA147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'C07C'!$B$9:$M$9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'C07C'!$B$33:$M$33</c:f>
              <c:numCache>
                <c:formatCode>General</c:formatCode>
                <c:ptCount val="12"/>
                <c:pt idx="0">
                  <c:v>6.8460812086874406E-2</c:v>
                </c:pt>
                <c:pt idx="1">
                  <c:v>7.2710103871576962E-2</c:v>
                </c:pt>
                <c:pt idx="2">
                  <c:v>8.4041548630783752E-2</c:v>
                </c:pt>
                <c:pt idx="3">
                  <c:v>8.9235127478753534E-2</c:v>
                </c:pt>
                <c:pt idx="4">
                  <c:v>7.3182247403210582E-2</c:v>
                </c:pt>
                <c:pt idx="5">
                  <c:v>7.7903682719546744E-2</c:v>
                </c:pt>
                <c:pt idx="6">
                  <c:v>8.3097261567516525E-2</c:v>
                </c:pt>
                <c:pt idx="7">
                  <c:v>7.9320113314447591E-2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68-409C-9C46-4842318DA147}"/>
            </c:ext>
          </c:extLst>
        </c:ser>
        <c:ser>
          <c:idx val="2"/>
          <c:order val="2"/>
          <c:tx>
            <c:v>FC month</c:v>
          </c:tx>
          <c:spPr>
            <a:pattFill prst="wdUpDiag">
              <a:fgClr>
                <a:srgbClr val="404040"/>
              </a:fgClr>
              <a:bgClr>
                <a:srgbClr val="F2F2F2"/>
              </a:bgClr>
            </a:pattFill>
            <a:ln w="9525">
              <a:noFill/>
            </a:ln>
            <a:effectLst/>
            <a:extLst>
              <a:ext uri="{91240B29-F687-4F45-9708-019B960494DF}">
                <a14:hiddenLine xmlns:a14="http://schemas.microsoft.com/office/drawing/2010/main" w="9525">
                  <a:solidFill>
                    <a:srgbClr val="404040"/>
                  </a:solidFill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'C07C'!$B$55</c:f>
                  <c:strCache>
                    <c:ptCount val="1"/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{0EB09E8C-F589-4ED7-8A88-7FBD6089CD0B}</c15:txfldGUID>
                      <c15:f>'C07C'!$B$55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0E68-409C-9C46-4842318DA147}"/>
                </c:ext>
              </c:extLst>
            </c:dLbl>
            <c:dLbl>
              <c:idx val="1"/>
              <c:tx>
                <c:strRef>
                  <c:f>'C07C'!$C$55</c:f>
                  <c:strCache>
                    <c:ptCount val="1"/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{EC3CEA85-525F-4F9F-A204-11CAF760A9B9}</c15:txfldGUID>
                      <c15:f>'C07C'!$C$55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0E68-409C-9C46-4842318DA147}"/>
                </c:ext>
              </c:extLst>
            </c:dLbl>
            <c:dLbl>
              <c:idx val="2"/>
              <c:tx>
                <c:strRef>
                  <c:f>'C07C'!$D$55</c:f>
                  <c:strCache>
                    <c:ptCount val="1"/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{C0C92706-6EC7-45DF-8D3E-BEF51A36FD74}</c15:txfldGUID>
                      <c15:f>'C07C'!$D$55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0E68-409C-9C46-4842318DA147}"/>
                </c:ext>
              </c:extLst>
            </c:dLbl>
            <c:dLbl>
              <c:idx val="3"/>
              <c:tx>
                <c:strRef>
                  <c:f>'C07C'!$E$55</c:f>
                  <c:strCache>
                    <c:ptCount val="1"/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{34018E4A-3F62-4C6D-AD4E-D64AAE3CD345}</c15:txfldGUID>
                      <c15:f>'C07C'!$E$55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0E68-409C-9C46-4842318DA147}"/>
                </c:ext>
              </c:extLst>
            </c:dLbl>
            <c:dLbl>
              <c:idx val="4"/>
              <c:tx>
                <c:strRef>
                  <c:f>'C07C'!$F$55</c:f>
                  <c:strCache>
                    <c:ptCount val="1"/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{E5D0DC8C-499A-428A-812F-FF8200FAD9EB}</c15:txfldGUID>
                      <c15:f>'C07C'!$F$55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0E68-409C-9C46-4842318DA147}"/>
                </c:ext>
              </c:extLst>
            </c:dLbl>
            <c:dLbl>
              <c:idx val="5"/>
              <c:tx>
                <c:strRef>
                  <c:f>'C07C'!$G$55</c:f>
                  <c:strCache>
                    <c:ptCount val="1"/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{A90D14C7-2CEC-444F-AE65-5604C0118F4D}</c15:txfldGUID>
                      <c15:f>'C07C'!$G$55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0E68-409C-9C46-4842318DA147}"/>
                </c:ext>
              </c:extLst>
            </c:dLbl>
            <c:dLbl>
              <c:idx val="6"/>
              <c:tx>
                <c:strRef>
                  <c:f>'C07C'!$H$55</c:f>
                  <c:strCache>
                    <c:ptCount val="1"/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{4DD15584-0933-4AE1-9CB6-E9379A59861D}</c15:txfldGUID>
                      <c15:f>'C07C'!$H$55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0E68-409C-9C46-4842318DA147}"/>
                </c:ext>
              </c:extLst>
            </c:dLbl>
            <c:dLbl>
              <c:idx val="7"/>
              <c:tx>
                <c:strRef>
                  <c:f>'C07C'!$I$55</c:f>
                  <c:strCache>
                    <c:ptCount val="1"/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{413029DE-CD2F-4A00-BD20-568E82D264AD}</c15:txfldGUID>
                      <c15:f>'C07C'!$I$55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0E68-409C-9C46-4842318DA147}"/>
                </c:ext>
              </c:extLst>
            </c:dLbl>
            <c:dLbl>
              <c:idx val="8"/>
              <c:tx>
                <c:strRef>
                  <c:f>'C07C'!$J$55</c:f>
                  <c:strCache>
                    <c:ptCount val="1"/>
                    <c:pt idx="0">
                      <c:v>211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{762CEBE7-40AF-4B91-87EF-92F40324173F}</c15:txfldGUID>
                      <c15:f>'C07C'!$J$55</c15:f>
                      <c15:dlblFieldTableCache>
                        <c:ptCount val="1"/>
                        <c:pt idx="0">
                          <c:v>211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0E68-409C-9C46-4842318DA147}"/>
                </c:ext>
              </c:extLst>
            </c:dLbl>
            <c:dLbl>
              <c:idx val="9"/>
              <c:tx>
                <c:strRef>
                  <c:f>'C07C'!$K$55</c:f>
                  <c:strCache>
                    <c:ptCount val="1"/>
                    <c:pt idx="0">
                      <c:v>188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{92E945C5-E9DC-4E2E-8057-11EE29FB8715}</c15:txfldGUID>
                      <c15:f>'C07C'!$K$55</c15:f>
                      <c15:dlblFieldTableCache>
                        <c:ptCount val="1"/>
                        <c:pt idx="0">
                          <c:v>188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0E68-409C-9C46-4842318DA147}"/>
                </c:ext>
              </c:extLst>
            </c:dLbl>
            <c:dLbl>
              <c:idx val="10"/>
              <c:tx>
                <c:strRef>
                  <c:f>'C07C'!$L$55</c:f>
                  <c:strCache>
                    <c:ptCount val="1"/>
                    <c:pt idx="0">
                      <c:v>189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{ECE73D5A-97E3-46AE-83ED-20219CD65F41}</c15:txfldGUID>
                      <c15:f>'C07C'!$L$55</c15:f>
                      <c15:dlblFieldTableCache>
                        <c:ptCount val="1"/>
                        <c:pt idx="0">
                          <c:v>189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0E68-409C-9C46-4842318DA147}"/>
                </c:ext>
              </c:extLst>
            </c:dLbl>
            <c:dLbl>
              <c:idx val="11"/>
              <c:tx>
                <c:strRef>
                  <c:f>'C07C'!$M$55</c:f>
                  <c:strCache>
                    <c:ptCount val="1"/>
                    <c:pt idx="0">
                      <c:v>155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{A1F07055-AF8C-4569-8D9D-5D0FEE6CA296}</c15:txfldGUID>
                      <c15:f>'C07C'!$M$55</c15:f>
                      <c15:dlblFieldTableCache>
                        <c:ptCount val="1"/>
                        <c:pt idx="0">
                          <c:v>155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0E68-409C-9C46-4842318DA147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'C07C'!$B$9:$M$9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'C07C'!$B$34:$M$34</c:f>
              <c:numCache>
                <c:formatCode>General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9.9622285174693112E-2</c:v>
                </c:pt>
                <c:pt idx="9">
                  <c:v>8.8762983947119928E-2</c:v>
                </c:pt>
                <c:pt idx="10">
                  <c:v>8.9235127478753534E-2</c:v>
                </c:pt>
                <c:pt idx="11">
                  <c:v>7.3182247403210582E-2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E68-409C-9C46-4842318DA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40"/>
        <c:axId val="132558688"/>
        <c:axId val="2025152784"/>
      </c:barChart>
      <c:lineChart>
        <c:grouping val="standard"/>
        <c:varyColors val="0"/>
        <c:ser>
          <c:idx val="3"/>
          <c:order val="3"/>
          <c:tx>
            <c:v>PL cumulative</c:v>
          </c:tx>
          <c:spPr>
            <a:ln w="9525"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rgbClr val="FFFFFF"/>
              </a:solidFill>
              <a:ln w="9525">
                <a:solidFill>
                  <a:srgbClr val="404040"/>
                </a:solidFill>
                <a:prstDash val="solid"/>
              </a:ln>
            </c:spPr>
          </c:marker>
          <c:dLbls>
            <c:dLbl>
              <c:idx val="0"/>
              <c:tx>
                <c:strRef>
                  <c:f>'C07C'!$B$56</c:f>
                  <c:strCache>
                    <c:ptCount val="1"/>
                    <c:pt idx="0">
                      <c:v>145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{D8083D7F-503B-4E53-9441-A408AA85060C}</c15:txfldGUID>
                      <c15:f>'C07C'!$B$56</c15:f>
                      <c15:dlblFieldTableCache>
                        <c:ptCount val="1"/>
                        <c:pt idx="0">
                          <c:v>145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0E68-409C-9C46-4842318DA147}"/>
                </c:ext>
              </c:extLst>
            </c:dLbl>
            <c:dLbl>
              <c:idx val="1"/>
              <c:tx>
                <c:strRef>
                  <c:f>'C07C'!$C$56</c:f>
                  <c:strCache>
                    <c:ptCount val="1"/>
                    <c:pt idx="0">
                      <c:v>385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{33E642B9-BAD9-47A4-A260-370DFE73B780}</c15:txfldGUID>
                      <c15:f>'C07C'!$C$56</c15:f>
                      <c15:dlblFieldTableCache>
                        <c:ptCount val="1"/>
                        <c:pt idx="0">
                          <c:v>385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0E68-409C-9C46-4842318DA147}"/>
                </c:ext>
              </c:extLst>
            </c:dLbl>
            <c:dLbl>
              <c:idx val="2"/>
              <c:tx>
                <c:strRef>
                  <c:f>'C07C'!$D$56</c:f>
                  <c:strCache>
                    <c:ptCount val="1"/>
                    <c:pt idx="0">
                      <c:v>602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{FFD79602-5976-4522-9CBB-FAAAA4F04F01}</c15:txfldGUID>
                      <c15:f>'C07C'!$D$56</c15:f>
                      <c15:dlblFieldTableCache>
                        <c:ptCount val="1"/>
                        <c:pt idx="0">
                          <c:v>602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0E68-409C-9C46-4842318DA147}"/>
                </c:ext>
              </c:extLst>
            </c:dLbl>
            <c:dLbl>
              <c:idx val="3"/>
              <c:tx>
                <c:strRef>
                  <c:f>'C07C'!$E$56</c:f>
                  <c:strCache>
                    <c:ptCount val="1"/>
                    <c:pt idx="0">
                      <c:v>819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{D7F3048E-F165-47B6-8C92-BCCC5C551F08}</c15:txfldGUID>
                      <c15:f>'C07C'!$E$56</c15:f>
                      <c15:dlblFieldTableCache>
                        <c:ptCount val="1"/>
                        <c:pt idx="0">
                          <c:v>819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0E68-409C-9C46-4842318DA147}"/>
                </c:ext>
              </c:extLst>
            </c:dLbl>
            <c:dLbl>
              <c:idx val="4"/>
              <c:tx>
                <c:strRef>
                  <c:f>'C07C'!$F$56</c:f>
                  <c:strCache>
                    <c:ptCount val="1"/>
                    <c:pt idx="0">
                      <c:v>990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{A1F0B05D-EC27-4B16-803C-4549ABBB6161}</c15:txfldGUID>
                      <c15:f>'C07C'!$F$56</c15:f>
                      <c15:dlblFieldTableCache>
                        <c:ptCount val="1"/>
                        <c:pt idx="0">
                          <c:v>990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0E68-409C-9C46-4842318DA147}"/>
                </c:ext>
              </c:extLst>
            </c:dLbl>
            <c:dLbl>
              <c:idx val="5"/>
              <c:tx>
                <c:strRef>
                  <c:f>'C07C'!$G$56</c:f>
                  <c:strCache>
                    <c:ptCount val="1"/>
                    <c:pt idx="0">
                      <c:v>1,159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{A6459698-BAAA-4EF1-BFB7-768410087CC9}</c15:txfldGUID>
                      <c15:f>'C07C'!$G$56</c15:f>
                      <c15:dlblFieldTableCache>
                        <c:ptCount val="1"/>
                        <c:pt idx="0">
                          <c:v>1,159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0E68-409C-9C46-4842318DA147}"/>
                </c:ext>
              </c:extLst>
            </c:dLbl>
            <c:dLbl>
              <c:idx val="6"/>
              <c:tx>
                <c:strRef>
                  <c:f>'C07C'!$H$56</c:f>
                  <c:strCache>
                    <c:ptCount val="1"/>
                    <c:pt idx="0">
                      <c:v>1,335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{F78EFD57-BA41-458F-965F-D01A040E8C78}</c15:txfldGUID>
                      <c15:f>'C07C'!$H$56</c15:f>
                      <c15:dlblFieldTableCache>
                        <c:ptCount val="1"/>
                        <c:pt idx="0">
                          <c:v>1,335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0E68-409C-9C46-4842318DA147}"/>
                </c:ext>
              </c:extLst>
            </c:dLbl>
            <c:dLbl>
              <c:idx val="7"/>
              <c:tx>
                <c:strRef>
                  <c:f>'C07C'!$I$56</c:f>
                  <c:strCache>
                    <c:ptCount val="1"/>
                    <c:pt idx="0">
                      <c:v>1,524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{1E4EF921-DAAF-4B73-8FCF-5A0D3AB1FB54}</c15:txfldGUID>
                      <c15:f>'C07C'!$I$56</c15:f>
                      <c15:dlblFieldTableCache>
                        <c:ptCount val="1"/>
                        <c:pt idx="0">
                          <c:v>1,524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0E68-409C-9C46-4842318DA147}"/>
                </c:ext>
              </c:extLst>
            </c:dLbl>
            <c:dLbl>
              <c:idx val="8"/>
              <c:tx>
                <c:strRef>
                  <c:f>'C07C'!$J$56</c:f>
                  <c:strCache>
                    <c:ptCount val="1"/>
                    <c:pt idx="0">
                      <c:v>1,667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{7591BC6A-A73B-46E8-BE88-DD178F23891F}</c15:txfldGUID>
                      <c15:f>'C07C'!$J$56</c15:f>
                      <c15:dlblFieldTableCache>
                        <c:ptCount val="1"/>
                        <c:pt idx="0">
                          <c:v>1,667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0E68-409C-9C46-4842318DA147}"/>
                </c:ext>
              </c:extLst>
            </c:dLbl>
            <c:dLbl>
              <c:idx val="9"/>
              <c:tx>
                <c:strRef>
                  <c:f>'C07C'!$K$56</c:f>
                  <c:strCache>
                    <c:ptCount val="1"/>
                    <c:pt idx="0">
                      <c:v>1,794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{770C0535-792C-4ACB-A0B1-A804C66C7964}</c15:txfldGUID>
                      <c15:f>'C07C'!$K$56</c15:f>
                      <c15:dlblFieldTableCache>
                        <c:ptCount val="1"/>
                        <c:pt idx="0">
                          <c:v>1,794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0E68-409C-9C46-4842318DA147}"/>
                </c:ext>
              </c:extLst>
            </c:dLbl>
            <c:dLbl>
              <c:idx val="10"/>
              <c:tx>
                <c:strRef>
                  <c:f>'C07C'!$L$56</c:f>
                  <c:strCache>
                    <c:ptCount val="1"/>
                    <c:pt idx="0">
                      <c:v>1,902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{55A13395-BBDD-43B1-B08F-2232CCC6A49C}</c15:txfldGUID>
                      <c15:f>'C07C'!$L$56</c15:f>
                      <c15:dlblFieldTableCache>
                        <c:ptCount val="1"/>
                        <c:pt idx="0">
                          <c:v>1,902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0E68-409C-9C46-4842318DA147}"/>
                </c:ext>
              </c:extLst>
            </c:dLbl>
            <c:dLbl>
              <c:idx val="11"/>
              <c:tx>
                <c:strRef>
                  <c:f>'C07C'!$M$56</c:f>
                  <c:strCache>
                    <c:ptCount val="1"/>
                    <c:pt idx="0">
                      <c:v>1,990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{C5B7EA6E-345E-41D7-B47C-7582FFD96B4A}</c15:txfldGUID>
                      <c15:f>'C07C'!$M$56</c15:f>
                      <c15:dlblFieldTableCache>
                        <c:ptCount val="1"/>
                        <c:pt idx="0">
                          <c:v>1,990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8-0E68-409C-9C46-4842318DA147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'C07C'!$B$9:$M$9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'C07C'!$B$35:$M$35</c:f>
              <c:numCache>
                <c:formatCode>General</c:formatCode>
                <c:ptCount val="12"/>
                <c:pt idx="0">
                  <c:v>6.8460812086874406E-2</c:v>
                </c:pt>
                <c:pt idx="1">
                  <c:v>0.1817752596789424</c:v>
                </c:pt>
                <c:pt idx="2">
                  <c:v>0.28423040604343719</c:v>
                </c:pt>
                <c:pt idx="3">
                  <c:v>0.38668555240793201</c:v>
                </c:pt>
                <c:pt idx="4">
                  <c:v>0.46742209631728043</c:v>
                </c:pt>
                <c:pt idx="5">
                  <c:v>0.54721435316336164</c:v>
                </c:pt>
                <c:pt idx="6">
                  <c:v>0.63031161473087816</c:v>
                </c:pt>
                <c:pt idx="7">
                  <c:v>0.71954674220963177</c:v>
                </c:pt>
                <c:pt idx="8">
                  <c:v>0.78706326723323894</c:v>
                </c:pt>
                <c:pt idx="9">
                  <c:v>0.84702549575070818</c:v>
                </c:pt>
                <c:pt idx="10">
                  <c:v>0.89801699716713879</c:v>
                </c:pt>
                <c:pt idx="11">
                  <c:v>0.93956562795089704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0E68-409C-9C46-4842318DA147}"/>
            </c:ext>
          </c:extLst>
        </c:ser>
        <c:ser>
          <c:idx val="4"/>
          <c:order val="4"/>
          <c:tx>
            <c:v>AC cumulative</c:v>
          </c:tx>
          <c:spPr>
            <a:ln w="9525"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rgbClr val="404040"/>
              </a:solidFill>
              <a:ln w="9525"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A-0E68-409C-9C46-4842318DA14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B-0E68-409C-9C46-4842318DA147}"/>
                </c:ext>
              </c:extLst>
            </c:dLbl>
            <c:dLbl>
              <c:idx val="2"/>
              <c:tx>
                <c:strRef>
                  <c:f>'C07C'!$D$57</c:f>
                  <c:strCache>
                    <c:ptCount val="1"/>
                    <c:pt idx="0">
                      <c:v>477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{CC5285BD-DC4B-4E92-B75F-D3A0ABAFEE99}</c15:txfldGUID>
                      <c15:f>'C07C'!$D$57</c15:f>
                      <c15:dlblFieldTableCache>
                        <c:ptCount val="1"/>
                        <c:pt idx="0">
                          <c:v>477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0E68-409C-9C46-4842318DA147}"/>
                </c:ext>
              </c:extLst>
            </c:dLbl>
            <c:dLbl>
              <c:idx val="3"/>
              <c:tx>
                <c:strRef>
                  <c:f>'C07C'!$E$57</c:f>
                  <c:strCache>
                    <c:ptCount val="1"/>
                    <c:pt idx="0">
                      <c:v>666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{0A6D0BCE-CA7B-48A1-8D0E-95C1957F85AE}</c15:txfldGUID>
                      <c15:f>'C07C'!$E$57</c15:f>
                      <c15:dlblFieldTableCache>
                        <c:ptCount val="1"/>
                        <c:pt idx="0">
                          <c:v>666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0E68-409C-9C46-4842318DA147}"/>
                </c:ext>
              </c:extLst>
            </c:dLbl>
            <c:dLbl>
              <c:idx val="4"/>
              <c:tx>
                <c:strRef>
                  <c:f>'C07C'!$F$57</c:f>
                  <c:strCache>
                    <c:ptCount val="1"/>
                    <c:pt idx="0">
                      <c:v>821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{3620AECB-D67E-47AC-8E3B-6E410F5A43AE}</c15:txfldGUID>
                      <c15:f>'C07C'!$F$57</c15:f>
                      <c15:dlblFieldTableCache>
                        <c:ptCount val="1"/>
                        <c:pt idx="0">
                          <c:v>821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0E68-409C-9C46-4842318DA147}"/>
                </c:ext>
              </c:extLst>
            </c:dLbl>
            <c:dLbl>
              <c:idx val="5"/>
              <c:tx>
                <c:strRef>
                  <c:f>'C07C'!$G$57</c:f>
                  <c:strCache>
                    <c:ptCount val="1"/>
                    <c:pt idx="0">
                      <c:v>986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{CB41AD74-F001-4E7E-AF72-01840B12E9CC}</c15:txfldGUID>
                      <c15:f>'C07C'!$G$57</c15:f>
                      <c15:dlblFieldTableCache>
                        <c:ptCount val="1"/>
                        <c:pt idx="0">
                          <c:v>986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0E68-409C-9C46-4842318DA147}"/>
                </c:ext>
              </c:extLst>
            </c:dLbl>
            <c:dLbl>
              <c:idx val="6"/>
              <c:tx>
                <c:strRef>
                  <c:f>'C07C'!$H$57</c:f>
                  <c:strCache>
                    <c:ptCount val="1"/>
                    <c:pt idx="0">
                      <c:v>1,162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{06A09F5B-D19B-42F2-B927-9A91FAA6D3A6}</c15:txfldGUID>
                      <c15:f>'C07C'!$H$57</c15:f>
                      <c15:dlblFieldTableCache>
                        <c:ptCount val="1"/>
                        <c:pt idx="0">
                          <c:v>1,162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0E68-409C-9C46-4842318DA147}"/>
                </c:ext>
              </c:extLst>
            </c:dLbl>
            <c:dLbl>
              <c:idx val="7"/>
              <c:tx>
                <c:strRef>
                  <c:f>'C07C'!$I$57</c:f>
                  <c:strCache>
                    <c:ptCount val="1"/>
                    <c:pt idx="0">
                      <c:v>1,330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{D1A1DC6D-EA5F-4992-816D-9407CBC06A60}</c15:txfldGUID>
                      <c15:f>'C07C'!$I$57</c15:f>
                      <c15:dlblFieldTableCache>
                        <c:ptCount val="1"/>
                        <c:pt idx="0">
                          <c:v>1,330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0E68-409C-9C46-4842318DA14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2-0E68-409C-9C46-4842318DA147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3-0E68-409C-9C46-4842318DA147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4-0E68-409C-9C46-4842318DA147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5-0E68-409C-9C46-4842318DA147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'C07C'!$B$9:$M$9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'C07C'!$B$36:$M$36</c:f>
              <c:numCache>
                <c:formatCode>General</c:formatCode>
                <c:ptCount val="12"/>
                <c:pt idx="0">
                  <c:v>6.8460812086874406E-2</c:v>
                </c:pt>
                <c:pt idx="1">
                  <c:v>0.14117091595845138</c:v>
                </c:pt>
                <c:pt idx="2">
                  <c:v>0.22521246458923513</c:v>
                </c:pt>
                <c:pt idx="3">
                  <c:v>0.31444759206798867</c:v>
                </c:pt>
                <c:pt idx="4">
                  <c:v>0.38762983947119922</c:v>
                </c:pt>
                <c:pt idx="5">
                  <c:v>0.46553352219074601</c:v>
                </c:pt>
                <c:pt idx="6">
                  <c:v>0.54863078375826246</c:v>
                </c:pt>
                <c:pt idx="7">
                  <c:v>0.62795089707271012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9-0E68-409C-9C46-4842318DA147}"/>
            </c:ext>
          </c:extLst>
        </c:ser>
        <c:ser>
          <c:idx val="5"/>
          <c:order val="5"/>
          <c:tx>
            <c:v>FC cumulative</c:v>
          </c:tx>
          <c:spPr>
            <a:ln w="9525"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rgbClr val="F2F2F2"/>
              </a:solidFill>
              <a:ln w="9525">
                <a:solidFill>
                  <a:srgbClr val="404040"/>
                </a:solidFill>
                <a:prstDash val="solid"/>
              </a:ln>
            </c:spPr>
          </c:marker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37-0E68-409C-9C46-4842318DA147}"/>
              </c:ext>
            </c:extLst>
          </c:dPt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8-0E68-409C-9C46-4842318DA14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9-0E68-409C-9C46-4842318DA14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A-0E68-409C-9C46-4842318DA14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B-0E68-409C-9C46-4842318DA14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C-0E68-409C-9C46-4842318DA14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D-0E68-409C-9C46-4842318DA14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E-0E68-409C-9C46-4842318DA14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37-0E68-409C-9C46-4842318DA147}"/>
                </c:ext>
              </c:extLst>
            </c:dLbl>
            <c:dLbl>
              <c:idx val="8"/>
              <c:tx>
                <c:strRef>
                  <c:f>'C07C'!$J$58</c:f>
                  <c:strCache>
                    <c:ptCount val="1"/>
                    <c:pt idx="0">
                      <c:v>1,541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{B63CF913-946E-43C6-8052-76BE10593D25}</c15:txfldGUID>
                      <c15:f>'C07C'!$J$58</c15:f>
                      <c15:dlblFieldTableCache>
                        <c:ptCount val="1"/>
                        <c:pt idx="0">
                          <c:v>1,541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F-0E68-409C-9C46-4842318DA147}"/>
                </c:ext>
              </c:extLst>
            </c:dLbl>
            <c:dLbl>
              <c:idx val="9"/>
              <c:tx>
                <c:strRef>
                  <c:f>'C07C'!$K$58</c:f>
                  <c:strCache>
                    <c:ptCount val="1"/>
                    <c:pt idx="0">
                      <c:v>1,729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{38946C1E-FC39-4334-95E5-913CCE39A1A1}</c15:txfldGUID>
                      <c15:f>'C07C'!$K$58</c15:f>
                      <c15:dlblFieldTableCache>
                        <c:ptCount val="1"/>
                        <c:pt idx="0">
                          <c:v>1,729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0-0E68-409C-9C46-4842318DA147}"/>
                </c:ext>
              </c:extLst>
            </c:dLbl>
            <c:dLbl>
              <c:idx val="10"/>
              <c:tx>
                <c:strRef>
                  <c:f>'C07C'!$L$58</c:f>
                  <c:strCache>
                    <c:ptCount val="1"/>
                    <c:pt idx="0">
                      <c:v>1,918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{91932FB4-DB77-486A-BD3F-E97DB1732C17}</c15:txfldGUID>
                      <c15:f>'C07C'!$L$58</c15:f>
                      <c15:dlblFieldTableCache>
                        <c:ptCount val="1"/>
                        <c:pt idx="0">
                          <c:v>1,918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1-0E68-409C-9C46-4842318DA147}"/>
                </c:ext>
              </c:extLst>
            </c:dLbl>
            <c:dLbl>
              <c:idx val="11"/>
              <c:tx>
                <c:strRef>
                  <c:f>'C07C'!$M$58</c:f>
                  <c:strCache>
                    <c:ptCount val="1"/>
                    <c:pt idx="0">
                      <c:v>2,073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{D03AB4FD-FFD0-423D-A870-57A4A326E96E}</c15:txfldGUID>
                      <c15:f>'C07C'!$M$58</c15:f>
                      <c15:dlblFieldTableCache>
                        <c:ptCount val="1"/>
                        <c:pt idx="0">
                          <c:v>2,073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2-0E68-409C-9C46-4842318DA147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'C07C'!$B$9:$M$9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'C07C'!$B$37:$M$37</c:f>
              <c:numCache>
                <c:formatCode>General</c:formatCode>
                <c:ptCount val="12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0.62795089707271012</c:v>
                </c:pt>
                <c:pt idx="8">
                  <c:v>0.72757318224740319</c:v>
                </c:pt>
                <c:pt idx="9">
                  <c:v>0.81633616619452309</c:v>
                </c:pt>
                <c:pt idx="10">
                  <c:v>0.90557129367327671</c:v>
                </c:pt>
                <c:pt idx="11">
                  <c:v>0.97875354107648727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6-0E68-409C-9C46-4842318DA147}"/>
            </c:ext>
          </c:extLst>
        </c:ser>
        <c:ser>
          <c:idx val="6"/>
          <c:order val="6"/>
          <c:tx>
            <c:v>MAT</c:v>
          </c:tx>
          <c:spPr>
            <a:ln w="9525">
              <a:solidFill>
                <a:srgbClr val="000000"/>
              </a:solidFill>
            </a:ln>
          </c:spPr>
          <c:marker>
            <c:symbol val="square"/>
            <c:size val="5"/>
            <c:spPr>
              <a:solidFill>
                <a:srgbClr val="404040"/>
              </a:solidFill>
              <a:ln w="9525">
                <a:solidFill>
                  <a:srgbClr val="000000"/>
                </a:solidFill>
                <a:prstDash val="solid"/>
              </a:ln>
            </c:spPr>
          </c:marker>
          <c:dLbls>
            <c:dLbl>
              <c:idx val="0"/>
              <c:tx>
                <c:strRef>
                  <c:f>'C07C'!$B$59</c:f>
                  <c:strCache>
                    <c:ptCount val="1"/>
                    <c:pt idx="0">
                      <c:v>1,986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{5673BCD6-5C29-4799-807D-9012033B9F38}</c15:txfldGUID>
                      <c15:f>'C07C'!$B$59</c15:f>
                      <c15:dlblFieldTableCache>
                        <c:ptCount val="1"/>
                        <c:pt idx="0">
                          <c:v>1,986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4-0E68-409C-9C46-4842318DA14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5-0E68-409C-9C46-4842318DA147}"/>
                </c:ext>
              </c:extLst>
            </c:dLbl>
            <c:dLbl>
              <c:idx val="2"/>
              <c:tx>
                <c:strRef>
                  <c:f>'C07C'!$D$59</c:f>
                  <c:strCache>
                    <c:ptCount val="1"/>
                    <c:pt idx="0">
                      <c:v>2,031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{E67CC798-4F05-4D32-B7D9-25BB7B08634E}</c15:txfldGUID>
                      <c15:f>'C07C'!$D$59</c15:f>
                      <c15:dlblFieldTableCache>
                        <c:ptCount val="1"/>
                        <c:pt idx="0">
                          <c:v>2,031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6-0E68-409C-9C46-4842318DA147}"/>
                </c:ext>
              </c:extLst>
            </c:dLbl>
            <c:dLbl>
              <c:idx val="3"/>
              <c:tx>
                <c:strRef>
                  <c:f>'C07C'!$E$59</c:f>
                  <c:strCache>
                    <c:ptCount val="1"/>
                    <c:pt idx="0">
                      <c:v>2,072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{66313B22-637B-4EFA-A532-118D0BEDBEBC}</c15:txfldGUID>
                      <c15:f>'C07C'!$E$59</c15:f>
                      <c15:dlblFieldTableCache>
                        <c:ptCount val="1"/>
                        <c:pt idx="0">
                          <c:v>2,072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7-0E68-409C-9C46-4842318DA14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8-0E68-409C-9C46-4842318DA14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9-0E68-409C-9C46-4842318DA147}"/>
                </c:ext>
              </c:extLst>
            </c:dLbl>
            <c:dLbl>
              <c:idx val="6"/>
              <c:tx>
                <c:strRef>
                  <c:f>'C07C'!$H$59</c:f>
                  <c:strCache>
                    <c:ptCount val="1"/>
                    <c:pt idx="0">
                      <c:v>2,087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{B0986EF3-0E8C-4B89-A563-F3C9B14606F2}</c15:txfldGUID>
                      <c15:f>'C07C'!$H$59</c15:f>
                      <c15:dlblFieldTableCache>
                        <c:ptCount val="1"/>
                        <c:pt idx="0">
                          <c:v>2,087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A-0E68-409C-9C46-4842318DA14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B-0E68-409C-9C46-4842318DA147}"/>
                </c:ext>
              </c:extLst>
            </c:dLbl>
            <c:dLbl>
              <c:idx val="8"/>
              <c:tx>
                <c:strRef>
                  <c:f>'C07C'!$J$59</c:f>
                  <c:strCache>
                    <c:ptCount val="1"/>
                    <c:pt idx="0">
                      <c:v>2,111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{AA5C616C-5286-4228-B99F-A9599D5F3E01}</c15:txfldGUID>
                      <c15:f>'C07C'!$J$59</c15:f>
                      <c15:dlblFieldTableCache>
                        <c:ptCount val="1"/>
                        <c:pt idx="0">
                          <c:v>2,111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C-0E68-409C-9C46-4842318DA147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D-0E68-409C-9C46-4842318DA147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4E-0E68-409C-9C46-4842318DA147}"/>
                </c:ext>
              </c:extLst>
            </c:dLbl>
            <c:dLbl>
              <c:idx val="11"/>
              <c:tx>
                <c:strRef>
                  <c:f>'C07C'!$M$59</c:f>
                  <c:strCache>
                    <c:ptCount val="1"/>
                    <c:pt idx="0">
                      <c:v>2,077</c:v>
                    </c:pt>
                  </c:strCache>
                </c:strRef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{E2587D78-EABE-42E9-9140-8B18A9E90934}</c15:txfldGUID>
                      <c15:f>'C07C'!$M$59</c15:f>
                      <c15:dlblFieldTableCache>
                        <c:ptCount val="1"/>
                        <c:pt idx="0">
                          <c:v>2,077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F-0E68-409C-9C46-4842318DA147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'C07C'!$B$9:$M$9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'C07C'!$B$38:$M$38</c:f>
              <c:numCache>
                <c:formatCode>General</c:formatCode>
                <c:ptCount val="12"/>
                <c:pt idx="0">
                  <c:v>0.93767705382436262</c:v>
                </c:pt>
                <c:pt idx="1">
                  <c:v>0.93956562795089704</c:v>
                </c:pt>
                <c:pt idx="2">
                  <c:v>0.95892351274787535</c:v>
                </c:pt>
                <c:pt idx="3">
                  <c:v>0.97828139754485366</c:v>
                </c:pt>
                <c:pt idx="4">
                  <c:v>0.97828139754485366</c:v>
                </c:pt>
                <c:pt idx="5">
                  <c:v>0.97686496694995284</c:v>
                </c:pt>
                <c:pt idx="6">
                  <c:v>0.98536355051935787</c:v>
                </c:pt>
                <c:pt idx="7">
                  <c:v>0.98394711992445705</c:v>
                </c:pt>
                <c:pt idx="8">
                  <c:v>0.99669499527856464</c:v>
                </c:pt>
                <c:pt idx="9">
                  <c:v>1</c:v>
                </c:pt>
                <c:pt idx="10">
                  <c:v>1</c:v>
                </c:pt>
                <c:pt idx="11">
                  <c:v>0.98064211520302169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3-0E68-409C-9C46-4842318DA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558688"/>
        <c:axId val="2025152784"/>
      </c:lineChart>
      <c:catAx>
        <c:axId val="13255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152784"/>
        <c:crosses val="autoZero"/>
        <c:auto val="1"/>
        <c:lblAlgn val="ctr"/>
        <c:lblOffset val="100"/>
        <c:noMultiLvlLbl val="0"/>
      </c:catAx>
      <c:valAx>
        <c:axId val="2025152784"/>
        <c:scaling>
          <c:orientation val="minMax"/>
          <c:max val="1.0387157695939566"/>
          <c:min val="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32558688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FF"/>
    </a:solidFill>
    <a:ln w="12700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Inventory change</c:v>
          </c:tx>
          <c:spPr>
            <a:solidFill>
              <a:srgbClr val="156082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2-062C-4D3C-B80F-A9FCD69DEA82}"/>
              </c:ext>
            </c:extLst>
          </c:dPt>
          <c:dPt>
            <c:idx val="1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3-062C-4D3C-B80F-A9FCD69DEA82}"/>
              </c:ext>
            </c:extLst>
          </c:dPt>
          <c:dPt>
            <c:idx val="2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4-062C-4D3C-B80F-A9FCD69DEA82}"/>
              </c:ext>
            </c:extLst>
          </c:dPt>
          <c:dPt>
            <c:idx val="3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5-062C-4D3C-B80F-A9FCD69DEA82}"/>
              </c:ext>
            </c:extLst>
          </c:dPt>
          <c:dPt>
            <c:idx val="4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6-062C-4D3C-B80F-A9FCD69DEA82}"/>
              </c:ext>
            </c:extLst>
          </c:dPt>
          <c:dPt>
            <c:idx val="5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7-062C-4D3C-B80F-A9FCD69DEA82}"/>
              </c:ext>
            </c:extLst>
          </c:dPt>
          <c:dPt>
            <c:idx val="6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8-062C-4D3C-B80F-A9FCD69DEA82}"/>
              </c:ext>
            </c:extLst>
          </c:dPt>
          <c:dPt>
            <c:idx val="7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9-062C-4D3C-B80F-A9FCD69DEA82}"/>
              </c:ext>
            </c:extLst>
          </c:dPt>
          <c:dPt>
            <c:idx val="8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A-062C-4D3C-B80F-A9FCD69DEA82}"/>
              </c:ext>
            </c:extLst>
          </c:dPt>
          <c:dPt>
            <c:idx val="9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B-062C-4D3C-B80F-A9FCD69DEA82}"/>
              </c:ext>
            </c:extLst>
          </c:dPt>
          <c:dPt>
            <c:idx val="10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C-062C-4D3C-B80F-A9FCD69DEA82}"/>
              </c:ext>
            </c:extLst>
          </c:dPt>
          <c:dPt>
            <c:idx val="11"/>
            <c:invertIfNegative val="0"/>
            <c:bubble3D val="0"/>
            <c:spPr>
              <a:pattFill prst="wdUpDiag">
                <a:fgClr>
                  <a:srgbClr val="404040"/>
                </a:fgClr>
                <a:bgClr>
                  <a:srgbClr val="F2F2F2"/>
                </a:bgClr>
              </a:patt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D-062C-4D3C-B80F-A9FCD69DEA82}"/>
              </c:ext>
            </c:extLst>
          </c:dPt>
          <c:dPt>
            <c:idx val="12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E-062C-4D3C-B80F-A9FCD69DEA82}"/>
              </c:ext>
            </c:extLst>
          </c:dPt>
          <c:dPt>
            <c:idx val="13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F-062C-4D3C-B80F-A9FCD69DEA82}"/>
              </c:ext>
            </c:extLst>
          </c:dPt>
          <c:dPt>
            <c:idx val="14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0-062C-4D3C-B80F-A9FCD69DEA82}"/>
              </c:ext>
            </c:extLst>
          </c:dPt>
          <c:dPt>
            <c:idx val="15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1-062C-4D3C-B80F-A9FCD69DEA82}"/>
              </c:ext>
            </c:extLst>
          </c:dPt>
          <c:dPt>
            <c:idx val="16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2-062C-4D3C-B80F-A9FCD69DEA82}"/>
              </c:ext>
            </c:extLst>
          </c:dPt>
          <c:dPt>
            <c:idx val="17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3-062C-4D3C-B80F-A9FCD69DEA82}"/>
              </c:ext>
            </c:extLst>
          </c:dPt>
          <c:dPt>
            <c:idx val="18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4-062C-4D3C-B80F-A9FCD69DEA82}"/>
              </c:ext>
            </c:extLst>
          </c:dPt>
          <c:dPt>
            <c:idx val="19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5-062C-4D3C-B80F-A9FCD69DEA82}"/>
              </c:ext>
            </c:extLst>
          </c:dPt>
          <c:dLbls>
            <c:numFmt formatCode="\+0;\-0;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'C08H'!$B$9:$U$9</c:f>
              <c:strCache>
                <c:ptCount val="2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Q1</c:v>
                </c:pt>
                <c:pt idx="5">
                  <c:v>Q2</c:v>
                </c:pt>
                <c:pt idx="6">
                  <c:v>Q3</c:v>
                </c:pt>
                <c:pt idx="7">
                  <c:v>Q4</c:v>
                </c:pt>
                <c:pt idx="8">
                  <c:v>Q1</c:v>
                </c:pt>
                <c:pt idx="9">
                  <c:v>Q2</c:v>
                </c:pt>
                <c:pt idx="10">
                  <c:v>Q3</c:v>
                </c:pt>
                <c:pt idx="11">
                  <c:v>Q4</c:v>
                </c:pt>
                <c:pt idx="12">
                  <c:v>Q1</c:v>
                </c:pt>
                <c:pt idx="13">
                  <c:v>Q2</c:v>
                </c:pt>
                <c:pt idx="14">
                  <c:v>Q3</c:v>
                </c:pt>
                <c:pt idx="15">
                  <c:v>Q4</c:v>
                </c:pt>
                <c:pt idx="16">
                  <c:v>Q1</c:v>
                </c:pt>
                <c:pt idx="17">
                  <c:v>Q2</c:v>
                </c:pt>
                <c:pt idx="18">
                  <c:v>Q3</c:v>
                </c:pt>
                <c:pt idx="19">
                  <c:v>Q4</c:v>
                </c:pt>
              </c:strCache>
            </c:strRef>
          </c:cat>
          <c:val>
            <c:numRef>
              <c:f>'C08H'!$B$14:$U$14</c:f>
              <c:numCache>
                <c:formatCode>#\ ##0</c:formatCode>
                <c:ptCount val="20"/>
                <c:pt idx="0">
                  <c:v>3</c:v>
                </c:pt>
                <c:pt idx="1">
                  <c:v>-1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-2</c:v>
                </c:pt>
                <c:pt idx="9">
                  <c:v>-3</c:v>
                </c:pt>
                <c:pt idx="10">
                  <c:v>-6</c:v>
                </c:pt>
                <c:pt idx="11">
                  <c:v>2</c:v>
                </c:pt>
                <c:pt idx="12">
                  <c:v>1</c:v>
                </c:pt>
                <c:pt idx="13">
                  <c:v>2</c:v>
                </c:pt>
                <c:pt idx="14">
                  <c:v>2</c:v>
                </c:pt>
                <c:pt idx="15">
                  <c:v>-1</c:v>
                </c:pt>
                <c:pt idx="16">
                  <c:v>2</c:v>
                </c:pt>
                <c:pt idx="17">
                  <c:v>-3</c:v>
                </c:pt>
                <c:pt idx="18">
                  <c:v>2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2C-4D3C-B80F-A9FCD69DEA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32553584"/>
        <c:axId val="2025331824"/>
      </c:barChart>
      <c:catAx>
        <c:axId val="132553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crossAx val="2025331824"/>
        <c:crosses val="autoZero"/>
        <c:auto val="1"/>
        <c:lblAlgn val="ctr"/>
        <c:lblOffset val="100"/>
        <c:noMultiLvlLbl val="0"/>
      </c:catAx>
      <c:valAx>
        <c:axId val="2025331824"/>
        <c:scaling>
          <c:orientation val="minMax"/>
        </c:scaling>
        <c:delete val="0"/>
        <c:axPos val="l"/>
        <c:numFmt formatCode="#\ ##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32553584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FF"/>
    </a:solidFill>
    <a:ln w="12700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63157894736842E-3"/>
          <c:y val="1.3333333333333334E-2"/>
          <c:w val="0.98552631578947369"/>
          <c:h val="0.9"/>
        </c:manualLayout>
      </c:layout>
      <c:areaChart>
        <c:grouping val="standard"/>
        <c:varyColors val="0"/>
        <c:ser>
          <c:idx val="0"/>
          <c:order val="0"/>
          <c:tx>
            <c:v>level AC</c:v>
          </c:tx>
          <c:spPr>
            <a:solidFill>
              <a:srgbClr val="D9D9D9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cat>
            <c:strRef>
              <c:f>'C08H'!$B$9:$U$9</c:f>
              <c:strCache>
                <c:ptCount val="2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Q1</c:v>
                </c:pt>
                <c:pt idx="5">
                  <c:v>Q2</c:v>
                </c:pt>
                <c:pt idx="6">
                  <c:v>Q3</c:v>
                </c:pt>
                <c:pt idx="7">
                  <c:v>Q4</c:v>
                </c:pt>
                <c:pt idx="8">
                  <c:v>Q1</c:v>
                </c:pt>
                <c:pt idx="9">
                  <c:v>Q2</c:v>
                </c:pt>
                <c:pt idx="10">
                  <c:v>Q3</c:v>
                </c:pt>
                <c:pt idx="11">
                  <c:v>Q4</c:v>
                </c:pt>
                <c:pt idx="12">
                  <c:v>Q1</c:v>
                </c:pt>
                <c:pt idx="13">
                  <c:v>Q2</c:v>
                </c:pt>
                <c:pt idx="14">
                  <c:v>Q3</c:v>
                </c:pt>
                <c:pt idx="15">
                  <c:v>Q4</c:v>
                </c:pt>
                <c:pt idx="16">
                  <c:v>Q1</c:v>
                </c:pt>
                <c:pt idx="17">
                  <c:v>Q2</c:v>
                </c:pt>
                <c:pt idx="18">
                  <c:v>Q3</c:v>
                </c:pt>
                <c:pt idx="19">
                  <c:v>Q4</c:v>
                </c:pt>
              </c:strCache>
            </c:strRef>
          </c:cat>
          <c:val>
            <c:numRef>
              <c:f>'C08H'!$B$39:$U$39</c:f>
              <c:numCache>
                <c:formatCode>General</c:formatCode>
                <c:ptCount val="20"/>
                <c:pt idx="0">
                  <c:v>0.63636363636363635</c:v>
                </c:pt>
                <c:pt idx="1">
                  <c:v>0.59090909090909094</c:v>
                </c:pt>
                <c:pt idx="2">
                  <c:v>0.68181818181818177</c:v>
                </c:pt>
                <c:pt idx="3">
                  <c:v>0.72727272727272729</c:v>
                </c:pt>
                <c:pt idx="4">
                  <c:v>0.81818181818181823</c:v>
                </c:pt>
                <c:pt idx="5">
                  <c:v>0.86363636363636365</c:v>
                </c:pt>
                <c:pt idx="6">
                  <c:v>0.95454545454545459</c:v>
                </c:pt>
                <c:pt idx="7">
                  <c:v>1</c:v>
                </c:pt>
                <c:pt idx="8">
                  <c:v>0.90909090909090906</c:v>
                </c:pt>
                <c:pt idx="9">
                  <c:v>0.77272727272727271</c:v>
                </c:pt>
                <c:pt idx="10">
                  <c:v>0.5</c:v>
                </c:pt>
                <c:pt idx="11">
                  <c:v>0.59090909090909094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AA-43D4-84A4-8B28F86209CB}"/>
            </c:ext>
          </c:extLst>
        </c:ser>
        <c:ser>
          <c:idx val="1"/>
          <c:order val="1"/>
          <c:tx>
            <c:v>level FC</c:v>
          </c:tx>
          <c:spPr>
            <a:pattFill prst="wdUpDiag">
              <a:fgClr>
                <a:srgbClr val="404040"/>
              </a:fgClr>
              <a:bgClr>
                <a:srgbClr val="F2F2F2"/>
              </a:bgClr>
            </a:pattFill>
            <a:ln w="25400">
              <a:noFill/>
            </a:ln>
          </c:spPr>
          <c:cat>
            <c:strRef>
              <c:f>'C08H'!$B$9:$U$9</c:f>
              <c:strCache>
                <c:ptCount val="2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Q1</c:v>
                </c:pt>
                <c:pt idx="5">
                  <c:v>Q2</c:v>
                </c:pt>
                <c:pt idx="6">
                  <c:v>Q3</c:v>
                </c:pt>
                <c:pt idx="7">
                  <c:v>Q4</c:v>
                </c:pt>
                <c:pt idx="8">
                  <c:v>Q1</c:v>
                </c:pt>
                <c:pt idx="9">
                  <c:v>Q2</c:v>
                </c:pt>
                <c:pt idx="10">
                  <c:v>Q3</c:v>
                </c:pt>
                <c:pt idx="11">
                  <c:v>Q4</c:v>
                </c:pt>
                <c:pt idx="12">
                  <c:v>Q1</c:v>
                </c:pt>
                <c:pt idx="13">
                  <c:v>Q2</c:v>
                </c:pt>
                <c:pt idx="14">
                  <c:v>Q3</c:v>
                </c:pt>
                <c:pt idx="15">
                  <c:v>Q4</c:v>
                </c:pt>
                <c:pt idx="16">
                  <c:v>Q1</c:v>
                </c:pt>
                <c:pt idx="17">
                  <c:v>Q2</c:v>
                </c:pt>
                <c:pt idx="18">
                  <c:v>Q3</c:v>
                </c:pt>
                <c:pt idx="19">
                  <c:v>Q4</c:v>
                </c:pt>
              </c:strCache>
            </c:strRef>
          </c:cat>
          <c:val>
            <c:numRef>
              <c:f>'C08H'!$B$40:$U$40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0.59090909090909094</c:v>
                </c:pt>
                <c:pt idx="12">
                  <c:v>0.63636363636363635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AA-43D4-84A4-8B28F86209CB}"/>
            </c:ext>
          </c:extLst>
        </c:ser>
        <c:ser>
          <c:idx val="2"/>
          <c:order val="2"/>
          <c:tx>
            <c:v>level PL</c:v>
          </c:tx>
          <c:spPr>
            <a:solidFill>
              <a:srgbClr val="F2F2F2"/>
            </a:solidFill>
            <a:ln w="25400">
              <a:noFill/>
            </a:ln>
          </c:spPr>
          <c:cat>
            <c:strRef>
              <c:f>'C08H'!$B$9:$U$9</c:f>
              <c:strCache>
                <c:ptCount val="2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Q1</c:v>
                </c:pt>
                <c:pt idx="5">
                  <c:v>Q2</c:v>
                </c:pt>
                <c:pt idx="6">
                  <c:v>Q3</c:v>
                </c:pt>
                <c:pt idx="7">
                  <c:v>Q4</c:v>
                </c:pt>
                <c:pt idx="8">
                  <c:v>Q1</c:v>
                </c:pt>
                <c:pt idx="9">
                  <c:v>Q2</c:v>
                </c:pt>
                <c:pt idx="10">
                  <c:v>Q3</c:v>
                </c:pt>
                <c:pt idx="11">
                  <c:v>Q4</c:v>
                </c:pt>
                <c:pt idx="12">
                  <c:v>Q1</c:v>
                </c:pt>
                <c:pt idx="13">
                  <c:v>Q2</c:v>
                </c:pt>
                <c:pt idx="14">
                  <c:v>Q3</c:v>
                </c:pt>
                <c:pt idx="15">
                  <c:v>Q4</c:v>
                </c:pt>
                <c:pt idx="16">
                  <c:v>Q1</c:v>
                </c:pt>
                <c:pt idx="17">
                  <c:v>Q2</c:v>
                </c:pt>
                <c:pt idx="18">
                  <c:v>Q3</c:v>
                </c:pt>
                <c:pt idx="19">
                  <c:v>Q4</c:v>
                </c:pt>
              </c:strCache>
            </c:strRef>
          </c:cat>
          <c:val>
            <c:numRef>
              <c:f>'C08H'!$B$41:$U$41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0.63636363636363635</c:v>
                </c:pt>
                <c:pt idx="13">
                  <c:v>0.72727272727272729</c:v>
                </c:pt>
                <c:pt idx="14">
                  <c:v>0.81818181818181823</c:v>
                </c:pt>
                <c:pt idx="15">
                  <c:v>0.77272727272727271</c:v>
                </c:pt>
                <c:pt idx="16">
                  <c:v>0.86363636363636365</c:v>
                </c:pt>
                <c:pt idx="17">
                  <c:v>0.72727272727272729</c:v>
                </c:pt>
                <c:pt idx="18">
                  <c:v>0.81818181818181823</c:v>
                </c:pt>
                <c:pt idx="19">
                  <c:v>0.86363636363636365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AA-43D4-84A4-8B28F8620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551728"/>
        <c:axId val="2025326544"/>
      </c:areaChart>
      <c:catAx>
        <c:axId val="132551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crossAx val="2025326544"/>
        <c:crosses val="autoZero"/>
        <c:auto val="1"/>
        <c:lblAlgn val="ctr"/>
        <c:lblOffset val="100"/>
        <c:noMultiLvlLbl val="0"/>
      </c:catAx>
      <c:valAx>
        <c:axId val="2025326544"/>
        <c:scaling>
          <c:orientation val="minMax"/>
          <c:max val="1.0909090909090908"/>
          <c:min val="-0.36363636363636365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32551728"/>
        <c:crosses val="autoZero"/>
        <c:crossBetween val="midCat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FF"/>
    </a:solidFill>
    <a:ln w="12700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63157894736842E-3"/>
          <c:y val="1.3333333333333334E-2"/>
          <c:w val="0.98552631578947369"/>
          <c:h val="0.9"/>
        </c:manualLayout>
      </c:layout>
      <c:barChart>
        <c:barDir val="col"/>
        <c:grouping val="clustered"/>
        <c:varyColors val="0"/>
        <c:ser>
          <c:idx val="0"/>
          <c:order val="0"/>
          <c:tx>
            <c:v>Increase</c:v>
          </c:tx>
          <c:spPr>
            <a:solidFill>
              <a:srgbClr val="156082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2-40EB-41EC-A6B2-8855F6233387}"/>
              </c:ext>
            </c:extLst>
          </c:dPt>
          <c:dPt>
            <c:idx val="1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3-40EB-41EC-A6B2-8855F6233387}"/>
              </c:ext>
            </c:extLst>
          </c:dPt>
          <c:dPt>
            <c:idx val="2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4-40EB-41EC-A6B2-8855F6233387}"/>
              </c:ext>
            </c:extLst>
          </c:dPt>
          <c:dPt>
            <c:idx val="3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5-40EB-41EC-A6B2-8855F6233387}"/>
              </c:ext>
            </c:extLst>
          </c:dPt>
          <c:dPt>
            <c:idx val="4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6-40EB-41EC-A6B2-8855F6233387}"/>
              </c:ext>
            </c:extLst>
          </c:dPt>
          <c:dPt>
            <c:idx val="5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7-40EB-41EC-A6B2-8855F6233387}"/>
              </c:ext>
            </c:extLst>
          </c:dPt>
          <c:dPt>
            <c:idx val="6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8-40EB-41EC-A6B2-8855F6233387}"/>
              </c:ext>
            </c:extLst>
          </c:dPt>
          <c:dPt>
            <c:idx val="7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9-40EB-41EC-A6B2-8855F6233387}"/>
              </c:ext>
            </c:extLst>
          </c:dPt>
          <c:dPt>
            <c:idx val="8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A-40EB-41EC-A6B2-8855F6233387}"/>
              </c:ext>
            </c:extLst>
          </c:dPt>
          <c:dPt>
            <c:idx val="9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B-40EB-41EC-A6B2-8855F6233387}"/>
              </c:ext>
            </c:extLst>
          </c:dPt>
          <c:dPt>
            <c:idx val="10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C-40EB-41EC-A6B2-8855F6233387}"/>
              </c:ext>
            </c:extLst>
          </c:dPt>
          <c:dPt>
            <c:idx val="11"/>
            <c:invertIfNegative val="0"/>
            <c:bubble3D val="0"/>
            <c:spPr>
              <a:pattFill prst="wdUpDiag">
                <a:fgClr>
                  <a:srgbClr val="404040"/>
                </a:fgClr>
                <a:bgClr>
                  <a:srgbClr val="F2F2F2"/>
                </a:bgClr>
              </a:patt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D-40EB-41EC-A6B2-8855F6233387}"/>
              </c:ext>
            </c:extLst>
          </c:dPt>
          <c:dPt>
            <c:idx val="12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E-40EB-41EC-A6B2-8855F6233387}"/>
              </c:ext>
            </c:extLst>
          </c:dPt>
          <c:dPt>
            <c:idx val="13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F-40EB-41EC-A6B2-8855F6233387}"/>
              </c:ext>
            </c:extLst>
          </c:dPt>
          <c:dPt>
            <c:idx val="14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0-40EB-41EC-A6B2-8855F6233387}"/>
              </c:ext>
            </c:extLst>
          </c:dPt>
          <c:dPt>
            <c:idx val="15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1-40EB-41EC-A6B2-8855F6233387}"/>
              </c:ext>
            </c:extLst>
          </c:dPt>
          <c:dPt>
            <c:idx val="16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2-40EB-41EC-A6B2-8855F6233387}"/>
              </c:ext>
            </c:extLst>
          </c:dPt>
          <c:dPt>
            <c:idx val="17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3-40EB-41EC-A6B2-8855F6233387}"/>
              </c:ext>
            </c:extLst>
          </c:dPt>
          <c:dPt>
            <c:idx val="18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4-40EB-41EC-A6B2-8855F6233387}"/>
              </c:ext>
            </c:extLst>
          </c:dPt>
          <c:dPt>
            <c:idx val="19"/>
            <c:invertIfNegative val="0"/>
            <c:bubble3D val="0"/>
            <c:spPr>
              <a:solidFill>
                <a:srgbClr val="D9D9D9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15-40EB-41EC-A6B2-8855F6233387}"/>
              </c:ext>
            </c:extLst>
          </c:dPt>
          <c:dLbls>
            <c:dLbl>
              <c:idx val="0"/>
              <c:tx>
                <c:strRef>
                  <c:f>'C08H'!$B$58</c:f>
                  <c:strCache>
                    <c:ptCount val="1"/>
                    <c:pt idx="0">
                      <c:v>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{D19265FE-72A1-44C2-9A02-151DCABD607F}</c15:txfldGUID>
                      <c15:f>'C08H'!$B$58</c15:f>
                      <c15:dlblFieldTableCache>
                        <c:ptCount val="1"/>
                        <c:pt idx="0">
                          <c:v>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40EB-41EC-A6B2-8855F6233387}"/>
                </c:ext>
              </c:extLst>
            </c:dLbl>
            <c:dLbl>
              <c:idx val="1"/>
              <c:tx>
                <c:strRef>
                  <c:f>'C08H'!$C$58</c:f>
                  <c:strCache>
                    <c:ptCount val="1"/>
                    <c:pt idx="0">
                      <c:v>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{771C6B7A-C8C1-4447-B72E-EF6628821145}</c15:txfldGUID>
                      <c15:f>'C08H'!$C$58</c15:f>
                      <c15:dlblFieldTableCache>
                        <c:ptCount val="1"/>
                        <c:pt idx="0">
                          <c:v>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40EB-41EC-A6B2-8855F6233387}"/>
                </c:ext>
              </c:extLst>
            </c:dLbl>
            <c:dLbl>
              <c:idx val="2"/>
              <c:tx>
                <c:strRef>
                  <c:f>'C08H'!$D$58</c:f>
                  <c:strCache>
                    <c:ptCount val="1"/>
                    <c:pt idx="0">
                      <c:v>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{6B1100D1-493E-4F62-AFEE-0FB577BA173B}</c15:txfldGUID>
                      <c15:f>'C08H'!$D$58</c15:f>
                      <c15:dlblFieldTableCache>
                        <c:ptCount val="1"/>
                        <c:pt idx="0">
                          <c:v>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40EB-41EC-A6B2-8855F6233387}"/>
                </c:ext>
              </c:extLst>
            </c:dLbl>
            <c:dLbl>
              <c:idx val="3"/>
              <c:tx>
                <c:strRef>
                  <c:f>'C08H'!$E$58</c:f>
                  <c:strCache>
                    <c:ptCount val="1"/>
                    <c:pt idx="0">
                      <c:v>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{F8643020-C6E2-414B-A3B5-3458E7566E20}</c15:txfldGUID>
                      <c15:f>'C08H'!$E$58</c15:f>
                      <c15:dlblFieldTableCache>
                        <c:ptCount val="1"/>
                        <c:pt idx="0">
                          <c:v>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40EB-41EC-A6B2-8855F6233387}"/>
                </c:ext>
              </c:extLst>
            </c:dLbl>
            <c:dLbl>
              <c:idx val="4"/>
              <c:tx>
                <c:strRef>
                  <c:f>'C08H'!$F$58</c:f>
                  <c:strCache>
                    <c:ptCount val="1"/>
                    <c:pt idx="0">
                      <c:v>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{0B45AC7A-1D7C-4556-8706-057E555F96BC}</c15:txfldGUID>
                      <c15:f>'C08H'!$F$58</c15:f>
                      <c15:dlblFieldTableCache>
                        <c:ptCount val="1"/>
                        <c:pt idx="0">
                          <c:v>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40EB-41EC-A6B2-8855F6233387}"/>
                </c:ext>
              </c:extLst>
            </c:dLbl>
            <c:dLbl>
              <c:idx val="5"/>
              <c:tx>
                <c:strRef>
                  <c:f>'C08H'!$G$58</c:f>
                  <c:strCache>
                    <c:ptCount val="1"/>
                    <c:pt idx="0">
                      <c:v>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{BF1EA93B-C977-4A6C-9E51-3637883B01E9}</c15:txfldGUID>
                      <c15:f>'C08H'!$G$58</c15:f>
                      <c15:dlblFieldTableCache>
                        <c:ptCount val="1"/>
                        <c:pt idx="0">
                          <c:v>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40EB-41EC-A6B2-8855F6233387}"/>
                </c:ext>
              </c:extLst>
            </c:dLbl>
            <c:dLbl>
              <c:idx val="6"/>
              <c:tx>
                <c:strRef>
                  <c:f>'C08H'!$H$58</c:f>
                  <c:strCache>
                    <c:ptCount val="1"/>
                    <c:pt idx="0">
                      <c:v>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{7FEF140E-B1D1-41E9-AF5C-AC88E0AC1434}</c15:txfldGUID>
                      <c15:f>'C08H'!$H$58</c15:f>
                      <c15:dlblFieldTableCache>
                        <c:ptCount val="1"/>
                        <c:pt idx="0">
                          <c:v>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40EB-41EC-A6B2-8855F6233387}"/>
                </c:ext>
              </c:extLst>
            </c:dLbl>
            <c:dLbl>
              <c:idx val="7"/>
              <c:tx>
                <c:strRef>
                  <c:f>'C08H'!$I$58</c:f>
                  <c:strCache>
                    <c:ptCount val="1"/>
                    <c:pt idx="0">
                      <c:v>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{F5FC57F5-BA48-4F7B-9F63-43775184AA74}</c15:txfldGUID>
                      <c15:f>'C08H'!$I$58</c15:f>
                      <c15:dlblFieldTableCache>
                        <c:ptCount val="1"/>
                        <c:pt idx="0">
                          <c:v>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40EB-41EC-A6B2-8855F6233387}"/>
                </c:ext>
              </c:extLst>
            </c:dLbl>
            <c:dLbl>
              <c:idx val="8"/>
              <c:tx>
                <c:strRef>
                  <c:f>'C08H'!$J$58</c:f>
                  <c:strCache>
                    <c:ptCount val="1"/>
                    <c:pt idx="0">
                      <c:v>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{CC6DC470-3DAD-45C6-80A1-0F28CBAD8A9E}</c15:txfldGUID>
                      <c15:f>'C08H'!$J$58</c15:f>
                      <c15:dlblFieldTableCache>
                        <c:ptCount val="1"/>
                        <c:pt idx="0">
                          <c:v>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40EB-41EC-A6B2-8855F6233387}"/>
                </c:ext>
              </c:extLst>
            </c:dLbl>
            <c:dLbl>
              <c:idx val="9"/>
              <c:tx>
                <c:strRef>
                  <c:f>'C08H'!$K$58</c:f>
                  <c:strCache>
                    <c:ptCount val="1"/>
                    <c:pt idx="0">
                      <c:v>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{3B961AE7-38C0-4610-9C84-452E4F63AB18}</c15:txfldGUID>
                      <c15:f>'C08H'!$K$58</c15:f>
                      <c15:dlblFieldTableCache>
                        <c:ptCount val="1"/>
                        <c:pt idx="0">
                          <c:v>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40EB-41EC-A6B2-8855F6233387}"/>
                </c:ext>
              </c:extLst>
            </c:dLbl>
            <c:dLbl>
              <c:idx val="10"/>
              <c:tx>
                <c:strRef>
                  <c:f>'C08H'!$L$58</c:f>
                  <c:strCache>
                    <c:ptCount val="1"/>
                    <c:pt idx="0">
                      <c:v>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{6256C44C-BDAC-4D53-89F8-5C79C4E9D92D}</c15:txfldGUID>
                      <c15:f>'C08H'!$L$58</c15:f>
                      <c15:dlblFieldTableCache>
                        <c:ptCount val="1"/>
                        <c:pt idx="0">
                          <c:v>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40EB-41EC-A6B2-8855F6233387}"/>
                </c:ext>
              </c:extLst>
            </c:dLbl>
            <c:dLbl>
              <c:idx val="11"/>
              <c:tx>
                <c:strRef>
                  <c:f>'C08H'!$M$58</c:f>
                  <c:strCache>
                    <c:ptCount val="1"/>
                    <c:pt idx="0">
                      <c:v>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{AD852042-FC18-4D2B-A0BD-60501DC3918A}</c15:txfldGUID>
                      <c15:f>'C08H'!$M$58</c15:f>
                      <c15:dlblFieldTableCache>
                        <c:ptCount val="1"/>
                        <c:pt idx="0">
                          <c:v>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40EB-41EC-A6B2-8855F6233387}"/>
                </c:ext>
              </c:extLst>
            </c:dLbl>
            <c:dLbl>
              <c:idx val="12"/>
              <c:tx>
                <c:strRef>
                  <c:f>'C08H'!$N$58</c:f>
                  <c:strCache>
                    <c:ptCount val="1"/>
                    <c:pt idx="0">
                      <c:v>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{C3EAC6A9-4C5F-4AE2-9C97-6E62FA352904}</c15:txfldGUID>
                      <c15:f>'C08H'!$N$58</c15:f>
                      <c15:dlblFieldTableCache>
                        <c:ptCount val="1"/>
                        <c:pt idx="0">
                          <c:v>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40EB-41EC-A6B2-8855F6233387}"/>
                </c:ext>
              </c:extLst>
            </c:dLbl>
            <c:dLbl>
              <c:idx val="13"/>
              <c:tx>
                <c:strRef>
                  <c:f>'C08H'!$O$58</c:f>
                  <c:strCache>
                    <c:ptCount val="1"/>
                    <c:pt idx="0">
                      <c:v>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{C3182057-88B9-4138-BB0B-3729A372D8AA}</c15:txfldGUID>
                      <c15:f>'C08H'!$O$58</c15:f>
                      <c15:dlblFieldTableCache>
                        <c:ptCount val="1"/>
                        <c:pt idx="0">
                          <c:v>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40EB-41EC-A6B2-8855F6233387}"/>
                </c:ext>
              </c:extLst>
            </c:dLbl>
            <c:dLbl>
              <c:idx val="14"/>
              <c:tx>
                <c:strRef>
                  <c:f>'C08H'!$P$58</c:f>
                  <c:strCache>
                    <c:ptCount val="1"/>
                    <c:pt idx="0">
                      <c:v>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{4C89A3CA-A46A-4D0B-80F7-46AA0BCA0AC0}</c15:txfldGUID>
                      <c15:f>'C08H'!$P$58</c15:f>
                      <c15:dlblFieldTableCache>
                        <c:ptCount val="1"/>
                        <c:pt idx="0">
                          <c:v>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40EB-41EC-A6B2-8855F6233387}"/>
                </c:ext>
              </c:extLst>
            </c:dLbl>
            <c:dLbl>
              <c:idx val="15"/>
              <c:tx>
                <c:strRef>
                  <c:f>'C08H'!$Q$58</c:f>
                  <c:strCache>
                    <c:ptCount val="1"/>
                    <c:pt idx="0">
                      <c:v>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{318729B9-D6A6-49A3-8619-9E579A8F76E1}</c15:txfldGUID>
                      <c15:f>'C08H'!$Q$58</c15:f>
                      <c15:dlblFieldTableCache>
                        <c:ptCount val="1"/>
                        <c:pt idx="0">
                          <c:v>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40EB-41EC-A6B2-8855F6233387}"/>
                </c:ext>
              </c:extLst>
            </c:dLbl>
            <c:dLbl>
              <c:idx val="16"/>
              <c:tx>
                <c:strRef>
                  <c:f>'C08H'!$R$58</c:f>
                  <c:strCache>
                    <c:ptCount val="1"/>
                    <c:pt idx="0">
                      <c:v>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{2C593993-2B76-4F18-B900-8E1AFAE15E93}</c15:txfldGUID>
                      <c15:f>'C08H'!$R$58</c15:f>
                      <c15:dlblFieldTableCache>
                        <c:ptCount val="1"/>
                        <c:pt idx="0">
                          <c:v>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40EB-41EC-A6B2-8855F6233387}"/>
                </c:ext>
              </c:extLst>
            </c:dLbl>
            <c:dLbl>
              <c:idx val="17"/>
              <c:tx>
                <c:strRef>
                  <c:f>'C08H'!$S$58</c:f>
                  <c:strCache>
                    <c:ptCount val="1"/>
                    <c:pt idx="0">
                      <c:v>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{96F79AF3-2D43-4D28-896A-CA747855998B}</c15:txfldGUID>
                      <c15:f>'C08H'!$S$58</c15:f>
                      <c15:dlblFieldTableCache>
                        <c:ptCount val="1"/>
                        <c:pt idx="0">
                          <c:v>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40EB-41EC-A6B2-8855F6233387}"/>
                </c:ext>
              </c:extLst>
            </c:dLbl>
            <c:dLbl>
              <c:idx val="18"/>
              <c:tx>
                <c:strRef>
                  <c:f>'C08H'!$T$58</c:f>
                  <c:strCache>
                    <c:ptCount val="1"/>
                    <c:pt idx="0">
                      <c:v>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{6ACACC48-3355-4CA9-B8BC-2236878B1044}</c15:txfldGUID>
                      <c15:f>'C08H'!$T$58</c15:f>
                      <c15:dlblFieldTableCache>
                        <c:ptCount val="1"/>
                        <c:pt idx="0">
                          <c:v>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40EB-41EC-A6B2-8855F6233387}"/>
                </c:ext>
              </c:extLst>
            </c:dLbl>
            <c:dLbl>
              <c:idx val="19"/>
              <c:tx>
                <c:strRef>
                  <c:f>'C08H'!$U$58</c:f>
                  <c:strCache>
                    <c:ptCount val="1"/>
                    <c:pt idx="0">
                      <c:v>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{0D33914A-DA80-4ED5-B070-3810814FC0D1}</c15:txfldGUID>
                      <c15:f>'C08H'!$U$58</c15:f>
                      <c15:dlblFieldTableCache>
                        <c:ptCount val="1"/>
                        <c:pt idx="0">
                          <c:v>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40EB-41EC-A6B2-8855F6233387}"/>
                </c:ext>
              </c:extLst>
            </c:dLbl>
            <c:numFmt formatCode="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'C08H'!$B$9:$U$9</c:f>
              <c:strCache>
                <c:ptCount val="2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Q1</c:v>
                </c:pt>
                <c:pt idx="5">
                  <c:v>Q2</c:v>
                </c:pt>
                <c:pt idx="6">
                  <c:v>Q3</c:v>
                </c:pt>
                <c:pt idx="7">
                  <c:v>Q4</c:v>
                </c:pt>
                <c:pt idx="8">
                  <c:v>Q1</c:v>
                </c:pt>
                <c:pt idx="9">
                  <c:v>Q2</c:v>
                </c:pt>
                <c:pt idx="10">
                  <c:v>Q3</c:v>
                </c:pt>
                <c:pt idx="11">
                  <c:v>Q4</c:v>
                </c:pt>
                <c:pt idx="12">
                  <c:v>Q1</c:v>
                </c:pt>
                <c:pt idx="13">
                  <c:v>Q2</c:v>
                </c:pt>
                <c:pt idx="14">
                  <c:v>Q3</c:v>
                </c:pt>
                <c:pt idx="15">
                  <c:v>Q4</c:v>
                </c:pt>
                <c:pt idx="16">
                  <c:v>Q1</c:v>
                </c:pt>
                <c:pt idx="17">
                  <c:v>Q2</c:v>
                </c:pt>
                <c:pt idx="18">
                  <c:v>Q3</c:v>
                </c:pt>
                <c:pt idx="19">
                  <c:v>Q4</c:v>
                </c:pt>
              </c:strCache>
            </c:strRef>
          </c:cat>
          <c:val>
            <c:numRef>
              <c:f>'C08H'!$B$35:$U$35</c:f>
              <c:numCache>
                <c:formatCode>General</c:formatCode>
                <c:ptCount val="20"/>
                <c:pt idx="0">
                  <c:v>0.13636363636363635</c:v>
                </c:pt>
                <c:pt idx="1">
                  <c:v>9.0909090909090912E-2</c:v>
                </c:pt>
                <c:pt idx="2">
                  <c:v>0.22727272727272727</c:v>
                </c:pt>
                <c:pt idx="3">
                  <c:v>0.13636363636363635</c:v>
                </c:pt>
                <c:pt idx="4">
                  <c:v>0.27272727272727271</c:v>
                </c:pt>
                <c:pt idx="5">
                  <c:v>0.13636363636363635</c:v>
                </c:pt>
                <c:pt idx="6">
                  <c:v>0.22727272727272727</c:v>
                </c:pt>
                <c:pt idx="7">
                  <c:v>0.18181818181818182</c:v>
                </c:pt>
                <c:pt idx="8">
                  <c:v>9.0909090909090912E-2</c:v>
                </c:pt>
                <c:pt idx="9">
                  <c:v>4.5454545454545456E-2</c:v>
                </c:pt>
                <c:pt idx="10">
                  <c:v>0</c:v>
                </c:pt>
                <c:pt idx="11">
                  <c:v>0.22727272727272727</c:v>
                </c:pt>
                <c:pt idx="12">
                  <c:v>0.13636363636363635</c:v>
                </c:pt>
                <c:pt idx="13">
                  <c:v>0.18181818181818182</c:v>
                </c:pt>
                <c:pt idx="14">
                  <c:v>0.18181818181818182</c:v>
                </c:pt>
                <c:pt idx="15">
                  <c:v>0.22727272727272727</c:v>
                </c:pt>
                <c:pt idx="16">
                  <c:v>0.18181818181818182</c:v>
                </c:pt>
                <c:pt idx="17">
                  <c:v>0.18181818181818182</c:v>
                </c:pt>
                <c:pt idx="18">
                  <c:v>0.18181818181818182</c:v>
                </c:pt>
                <c:pt idx="19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EB-41EC-A6B2-8855F6233387}"/>
            </c:ext>
          </c:extLst>
        </c:ser>
        <c:ser>
          <c:idx val="1"/>
          <c:order val="1"/>
          <c:tx>
            <c:v>Decrease drawn</c:v>
          </c:tx>
          <c:spPr>
            <a:solidFill>
              <a:srgbClr val="E97132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7-40EB-41EC-A6B2-8855F6233387}"/>
              </c:ext>
            </c:extLst>
          </c:dPt>
          <c:dPt>
            <c:idx val="1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8-40EB-41EC-A6B2-8855F6233387}"/>
              </c:ext>
            </c:extLst>
          </c:dPt>
          <c:dPt>
            <c:idx val="2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9-40EB-41EC-A6B2-8855F6233387}"/>
              </c:ext>
            </c:extLst>
          </c:dPt>
          <c:dPt>
            <c:idx val="3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A-40EB-41EC-A6B2-8855F6233387}"/>
              </c:ext>
            </c:extLst>
          </c:dPt>
          <c:dPt>
            <c:idx val="4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B-40EB-41EC-A6B2-8855F6233387}"/>
              </c:ext>
            </c:extLst>
          </c:dPt>
          <c:dPt>
            <c:idx val="5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C-40EB-41EC-A6B2-8855F6233387}"/>
              </c:ext>
            </c:extLst>
          </c:dPt>
          <c:dPt>
            <c:idx val="6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D-40EB-41EC-A6B2-8855F6233387}"/>
              </c:ext>
            </c:extLst>
          </c:dPt>
          <c:dPt>
            <c:idx val="7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E-40EB-41EC-A6B2-8855F6233387}"/>
              </c:ext>
            </c:extLst>
          </c:dPt>
          <c:dPt>
            <c:idx val="8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1F-40EB-41EC-A6B2-8855F6233387}"/>
              </c:ext>
            </c:extLst>
          </c:dPt>
          <c:dPt>
            <c:idx val="9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20-40EB-41EC-A6B2-8855F6233387}"/>
              </c:ext>
            </c:extLst>
          </c:dPt>
          <c:dPt>
            <c:idx val="10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21-40EB-41EC-A6B2-8855F6233387}"/>
              </c:ext>
            </c:extLst>
          </c:dPt>
          <c:dPt>
            <c:idx val="11"/>
            <c:invertIfNegative val="0"/>
            <c:bubble3D val="0"/>
            <c:spPr>
              <a:pattFill prst="wdUpDiag">
                <a:fgClr>
                  <a:srgbClr val="404040"/>
                </a:fgClr>
                <a:bgClr>
                  <a:srgbClr val="F2F2F2"/>
                </a:bgClr>
              </a:patt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22-40EB-41EC-A6B2-8855F6233387}"/>
              </c:ext>
            </c:extLst>
          </c:dPt>
          <c:dPt>
            <c:idx val="12"/>
            <c:invertIfNegative val="0"/>
            <c:bubble3D val="0"/>
            <c:spPr>
              <a:solidFill>
                <a:srgbClr val="F4F4F4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23-40EB-41EC-A6B2-8855F6233387}"/>
              </c:ext>
            </c:extLst>
          </c:dPt>
          <c:dPt>
            <c:idx val="13"/>
            <c:invertIfNegative val="0"/>
            <c:bubble3D val="0"/>
            <c:spPr>
              <a:solidFill>
                <a:srgbClr val="F4F4F4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24-40EB-41EC-A6B2-8855F6233387}"/>
              </c:ext>
            </c:extLst>
          </c:dPt>
          <c:dPt>
            <c:idx val="14"/>
            <c:invertIfNegative val="0"/>
            <c:bubble3D val="0"/>
            <c:spPr>
              <a:solidFill>
                <a:srgbClr val="F4F4F4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25-40EB-41EC-A6B2-8855F6233387}"/>
              </c:ext>
            </c:extLst>
          </c:dPt>
          <c:dPt>
            <c:idx val="15"/>
            <c:invertIfNegative val="0"/>
            <c:bubble3D val="0"/>
            <c:spPr>
              <a:solidFill>
                <a:srgbClr val="F4F4F4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26-40EB-41EC-A6B2-8855F6233387}"/>
              </c:ext>
            </c:extLst>
          </c:dPt>
          <c:dPt>
            <c:idx val="16"/>
            <c:invertIfNegative val="0"/>
            <c:bubble3D val="0"/>
            <c:spPr>
              <a:solidFill>
                <a:srgbClr val="F4F4F4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27-40EB-41EC-A6B2-8855F6233387}"/>
              </c:ext>
            </c:extLst>
          </c:dPt>
          <c:dPt>
            <c:idx val="17"/>
            <c:invertIfNegative val="0"/>
            <c:bubble3D val="0"/>
            <c:spPr>
              <a:solidFill>
                <a:srgbClr val="F4F4F4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28-40EB-41EC-A6B2-8855F6233387}"/>
              </c:ext>
            </c:extLst>
          </c:dPt>
          <c:dPt>
            <c:idx val="18"/>
            <c:invertIfNegative val="0"/>
            <c:bubble3D val="0"/>
            <c:spPr>
              <a:solidFill>
                <a:srgbClr val="F4F4F4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29-40EB-41EC-A6B2-8855F6233387}"/>
              </c:ext>
            </c:extLst>
          </c:dPt>
          <c:dPt>
            <c:idx val="19"/>
            <c:invertIfNegative val="0"/>
            <c:bubble3D val="0"/>
            <c:spPr>
              <a:solidFill>
                <a:srgbClr val="F4F4F4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2A-40EB-41EC-A6B2-8855F6233387}"/>
              </c:ext>
            </c:extLst>
          </c:dPt>
          <c:dLbls>
            <c:dLbl>
              <c:idx val="0"/>
              <c:tx>
                <c:strRef>
                  <c:f>'C08H'!$B$65</c:f>
                  <c:strCache>
                    <c:ptCount val="1"/>
                    <c:pt idx="0">
                      <c:v>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{F2B405D9-1D20-42E2-8C7F-1ECE0B8B639F}</c15:txfldGUID>
                      <c15:f>'C08H'!$B$65</c15:f>
                      <c15:dlblFieldTableCache>
                        <c:ptCount val="1"/>
                        <c:pt idx="0">
                          <c:v>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40EB-41EC-A6B2-8855F6233387}"/>
                </c:ext>
              </c:extLst>
            </c:dLbl>
            <c:dLbl>
              <c:idx val="1"/>
              <c:tx>
                <c:strRef>
                  <c:f>'C08H'!$C$65</c:f>
                  <c:strCache>
                    <c:ptCount val="1"/>
                    <c:pt idx="0">
                      <c:v>-3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{4B65E938-8F62-44FC-BC3A-DE0336AFD128}</c15:txfldGUID>
                      <c15:f>'C08H'!$C$65</c15:f>
                      <c15:dlblFieldTableCache>
                        <c:ptCount val="1"/>
                        <c:pt idx="0">
                          <c:v>-3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40EB-41EC-A6B2-8855F6233387}"/>
                </c:ext>
              </c:extLst>
            </c:dLbl>
            <c:dLbl>
              <c:idx val="2"/>
              <c:tx>
                <c:strRef>
                  <c:f>'C08H'!$D$65</c:f>
                  <c:strCache>
                    <c:ptCount val="1"/>
                    <c:pt idx="0">
                      <c:v>-3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{DEB56883-7F4C-4A2C-96D9-5F9E71D26159}</c15:txfldGUID>
                      <c15:f>'C08H'!$D$65</c15:f>
                      <c15:dlblFieldTableCache>
                        <c:ptCount val="1"/>
                        <c:pt idx="0">
                          <c:v>-3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40EB-41EC-A6B2-8855F6233387}"/>
                </c:ext>
              </c:extLst>
            </c:dLbl>
            <c:dLbl>
              <c:idx val="3"/>
              <c:tx>
                <c:strRef>
                  <c:f>'C08H'!$E$65</c:f>
                  <c:strCache>
                    <c:ptCount val="1"/>
                    <c:pt idx="0">
                      <c:v>-2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{739E8B4C-52BA-4281-BFB8-9CF0216937B7}</c15:txfldGUID>
                      <c15:f>'C08H'!$E$65</c15:f>
                      <c15:dlblFieldTableCache>
                        <c:ptCount val="1"/>
                        <c:pt idx="0">
                          <c:v>-2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40EB-41EC-A6B2-8855F6233387}"/>
                </c:ext>
              </c:extLst>
            </c:dLbl>
            <c:dLbl>
              <c:idx val="4"/>
              <c:tx>
                <c:strRef>
                  <c:f>'C08H'!$F$65</c:f>
                  <c:strCache>
                    <c:ptCount val="1"/>
                    <c:pt idx="0">
                      <c:v>-4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{E7CAF29A-25A8-46BB-ACB8-6F0B8E51F425}</c15:txfldGUID>
                      <c15:f>'C08H'!$F$65</c15:f>
                      <c15:dlblFieldTableCache>
                        <c:ptCount val="1"/>
                        <c:pt idx="0">
                          <c:v>-4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40EB-41EC-A6B2-8855F6233387}"/>
                </c:ext>
              </c:extLst>
            </c:dLbl>
            <c:dLbl>
              <c:idx val="5"/>
              <c:tx>
                <c:strRef>
                  <c:f>'C08H'!$G$65</c:f>
                  <c:strCache>
                    <c:ptCount val="1"/>
                    <c:pt idx="0">
                      <c:v>-2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{67A189C3-FF73-4C55-B521-60924CA36BB7}</c15:txfldGUID>
                      <c15:f>'C08H'!$G$65</c15:f>
                      <c15:dlblFieldTableCache>
                        <c:ptCount val="1"/>
                        <c:pt idx="0">
                          <c:v>-2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40EB-41EC-A6B2-8855F6233387}"/>
                </c:ext>
              </c:extLst>
            </c:dLbl>
            <c:dLbl>
              <c:idx val="6"/>
              <c:tx>
                <c:strRef>
                  <c:f>'C08H'!$H$65</c:f>
                  <c:strCache>
                    <c:ptCount val="1"/>
                    <c:pt idx="0">
                      <c:v>-3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{6E441599-F0D0-4726-8221-B470EB697396}</c15:txfldGUID>
                      <c15:f>'C08H'!$H$65</c15:f>
                      <c15:dlblFieldTableCache>
                        <c:ptCount val="1"/>
                        <c:pt idx="0">
                          <c:v>-3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40EB-41EC-A6B2-8855F6233387}"/>
                </c:ext>
              </c:extLst>
            </c:dLbl>
            <c:dLbl>
              <c:idx val="7"/>
              <c:tx>
                <c:strRef>
                  <c:f>'C08H'!$I$65</c:f>
                  <c:strCache>
                    <c:ptCount val="1"/>
                    <c:pt idx="0">
                      <c:v>-3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{C3B22FD7-278C-4103-AC88-44BE42703045}</c15:txfldGUID>
                      <c15:f>'C08H'!$I$65</c15:f>
                      <c15:dlblFieldTableCache>
                        <c:ptCount val="1"/>
                        <c:pt idx="0">
                          <c:v>-3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40EB-41EC-A6B2-8855F6233387}"/>
                </c:ext>
              </c:extLst>
            </c:dLbl>
            <c:dLbl>
              <c:idx val="8"/>
              <c:tx>
                <c:strRef>
                  <c:f>'C08H'!$J$65</c:f>
                  <c:strCache>
                    <c:ptCount val="1"/>
                    <c:pt idx="0">
                      <c:v>-4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{5F782ED1-5E6C-46F9-95A4-A2F38C658C27}</c15:txfldGUID>
                      <c15:f>'C08H'!$J$65</c15:f>
                      <c15:dlblFieldTableCache>
                        <c:ptCount val="1"/>
                        <c:pt idx="0">
                          <c:v>-4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40EB-41EC-A6B2-8855F6233387}"/>
                </c:ext>
              </c:extLst>
            </c:dLbl>
            <c:dLbl>
              <c:idx val="9"/>
              <c:tx>
                <c:strRef>
                  <c:f>'C08H'!$K$65</c:f>
                  <c:strCache>
                    <c:ptCount val="1"/>
                    <c:pt idx="0">
                      <c:v>-4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{3371B83A-BB6A-4E24-966C-BA59B96B7068}</c15:txfldGUID>
                      <c15:f>'C08H'!$K$65</c15:f>
                      <c15:dlblFieldTableCache>
                        <c:ptCount val="1"/>
                        <c:pt idx="0">
                          <c:v>-4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40EB-41EC-A6B2-8855F6233387}"/>
                </c:ext>
              </c:extLst>
            </c:dLbl>
            <c:dLbl>
              <c:idx val="10"/>
              <c:tx>
                <c:strRef>
                  <c:f>'C08H'!$L$65</c:f>
                  <c:strCache>
                    <c:ptCount val="1"/>
                    <c:pt idx="0">
                      <c:v>-6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{982D0C3E-6C2F-4E7F-81D5-EE0DC868E29D}</c15:txfldGUID>
                      <c15:f>'C08H'!$L$65</c15:f>
                      <c15:dlblFieldTableCache>
                        <c:ptCount val="1"/>
                        <c:pt idx="0">
                          <c:v>-6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40EB-41EC-A6B2-8855F6233387}"/>
                </c:ext>
              </c:extLst>
            </c:dLbl>
            <c:dLbl>
              <c:idx val="11"/>
              <c:tx>
                <c:strRef>
                  <c:f>'C08H'!$M$65</c:f>
                  <c:strCache>
                    <c:ptCount val="1"/>
                    <c:pt idx="0">
                      <c:v>-3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{B900AF16-EA7D-4E6D-B8B8-21D51889E7DE}</c15:txfldGUID>
                      <c15:f>'C08H'!$M$65</c15:f>
                      <c15:dlblFieldTableCache>
                        <c:ptCount val="1"/>
                        <c:pt idx="0">
                          <c:v>-3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40EB-41EC-A6B2-8855F6233387}"/>
                </c:ext>
              </c:extLst>
            </c:dLbl>
            <c:dLbl>
              <c:idx val="12"/>
              <c:tx>
                <c:strRef>
                  <c:f>'C08H'!$N$65</c:f>
                  <c:strCache>
                    <c:ptCount val="1"/>
                    <c:pt idx="0">
                      <c:v>-2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{C66C257F-138D-4A11-9132-ED467D4D9E72}</c15:txfldGUID>
                      <c15:f>'C08H'!$N$65</c15:f>
                      <c15:dlblFieldTableCache>
                        <c:ptCount val="1"/>
                        <c:pt idx="0">
                          <c:v>-2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40EB-41EC-A6B2-8855F6233387}"/>
                </c:ext>
              </c:extLst>
            </c:dLbl>
            <c:dLbl>
              <c:idx val="13"/>
              <c:tx>
                <c:strRef>
                  <c:f>'C08H'!$O$65</c:f>
                  <c:strCache>
                    <c:ptCount val="1"/>
                    <c:pt idx="0">
                      <c:v>-2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{CB8FBBDA-0690-425B-8234-B04D6C757260}</c15:txfldGUID>
                      <c15:f>'C08H'!$O$65</c15:f>
                      <c15:dlblFieldTableCache>
                        <c:ptCount val="1"/>
                        <c:pt idx="0">
                          <c:v>-2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40EB-41EC-A6B2-8855F6233387}"/>
                </c:ext>
              </c:extLst>
            </c:dLbl>
            <c:dLbl>
              <c:idx val="14"/>
              <c:tx>
                <c:strRef>
                  <c:f>'C08H'!$P$65</c:f>
                  <c:strCache>
                    <c:ptCount val="1"/>
                    <c:pt idx="0">
                      <c:v>-2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{49FACE36-383F-4BA1-BE05-89E1E3E90406}</c15:txfldGUID>
                      <c15:f>'C08H'!$P$65</c15:f>
                      <c15:dlblFieldTableCache>
                        <c:ptCount val="1"/>
                        <c:pt idx="0">
                          <c:v>-2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40EB-41EC-A6B2-8855F6233387}"/>
                </c:ext>
              </c:extLst>
            </c:dLbl>
            <c:dLbl>
              <c:idx val="15"/>
              <c:tx>
                <c:strRef>
                  <c:f>'C08H'!$Q$65</c:f>
                  <c:strCache>
                    <c:ptCount val="1"/>
                    <c:pt idx="0">
                      <c:v>-6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{B0D5E93D-4E21-498D-85BF-4D246A8EF98B}</c15:txfldGUID>
                      <c15:f>'C08H'!$Q$65</c15:f>
                      <c15:dlblFieldTableCache>
                        <c:ptCount val="1"/>
                        <c:pt idx="0">
                          <c:v>-6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40EB-41EC-A6B2-8855F6233387}"/>
                </c:ext>
              </c:extLst>
            </c:dLbl>
            <c:dLbl>
              <c:idx val="16"/>
              <c:tx>
                <c:strRef>
                  <c:f>'C08H'!$R$65</c:f>
                  <c:strCache>
                    <c:ptCount val="1"/>
                    <c:pt idx="0">
                      <c:v>-2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{E63BA56C-0E25-4370-A72F-4F6900FE78E4}</c15:txfldGUID>
                      <c15:f>'C08H'!$R$65</c15:f>
                      <c15:dlblFieldTableCache>
                        <c:ptCount val="1"/>
                        <c:pt idx="0">
                          <c:v>-2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7-40EB-41EC-A6B2-8855F6233387}"/>
                </c:ext>
              </c:extLst>
            </c:dLbl>
            <c:dLbl>
              <c:idx val="17"/>
              <c:tx>
                <c:strRef>
                  <c:f>'C08H'!$S$65</c:f>
                  <c:strCache>
                    <c:ptCount val="1"/>
                    <c:pt idx="0">
                      <c:v>-7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{ADE25497-E1F4-450D-84E2-1038BF80686F}</c15:txfldGUID>
                      <c15:f>'C08H'!$S$65</c15:f>
                      <c15:dlblFieldTableCache>
                        <c:ptCount val="1"/>
                        <c:pt idx="0">
                          <c:v>-7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8-40EB-41EC-A6B2-8855F6233387}"/>
                </c:ext>
              </c:extLst>
            </c:dLbl>
            <c:dLbl>
              <c:idx val="18"/>
              <c:tx>
                <c:strRef>
                  <c:f>'C08H'!$T$65</c:f>
                  <c:strCache>
                    <c:ptCount val="1"/>
                    <c:pt idx="0">
                      <c:v>-2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{7EAEBFEC-9D00-4AEC-A853-A34F335FE1A8}</c15:txfldGUID>
                      <c15:f>'C08H'!$T$65</c15:f>
                      <c15:dlblFieldTableCache>
                        <c:ptCount val="1"/>
                        <c:pt idx="0">
                          <c:v>-2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9-40EB-41EC-A6B2-8855F6233387}"/>
                </c:ext>
              </c:extLst>
            </c:dLbl>
            <c:dLbl>
              <c:idx val="19"/>
              <c:tx>
                <c:strRef>
                  <c:f>'C08H'!$U$65</c:f>
                  <c:strCache>
                    <c:ptCount val="1"/>
                    <c:pt idx="0">
                      <c:v>-5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{A343F864-62E4-4D7B-B7BB-F0FB7B187D4F}</c15:txfldGUID>
                      <c15:f>'C08H'!$U$65</c15:f>
                      <c15:dlblFieldTableCache>
                        <c:ptCount val="1"/>
                        <c:pt idx="0">
                          <c:v>-5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A-40EB-41EC-A6B2-8855F6233387}"/>
                </c:ext>
              </c:extLst>
            </c:dLbl>
            <c:numFmt formatCode="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'C08H'!$B$9:$U$9</c:f>
              <c:strCache>
                <c:ptCount val="20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  <c:pt idx="4">
                  <c:v>Q1</c:v>
                </c:pt>
                <c:pt idx="5">
                  <c:v>Q2</c:v>
                </c:pt>
                <c:pt idx="6">
                  <c:v>Q3</c:v>
                </c:pt>
                <c:pt idx="7">
                  <c:v>Q4</c:v>
                </c:pt>
                <c:pt idx="8">
                  <c:v>Q1</c:v>
                </c:pt>
                <c:pt idx="9">
                  <c:v>Q2</c:v>
                </c:pt>
                <c:pt idx="10">
                  <c:v>Q3</c:v>
                </c:pt>
                <c:pt idx="11">
                  <c:v>Q4</c:v>
                </c:pt>
                <c:pt idx="12">
                  <c:v>Q1</c:v>
                </c:pt>
                <c:pt idx="13">
                  <c:v>Q2</c:v>
                </c:pt>
                <c:pt idx="14">
                  <c:v>Q3</c:v>
                </c:pt>
                <c:pt idx="15">
                  <c:v>Q4</c:v>
                </c:pt>
                <c:pt idx="16">
                  <c:v>Q1</c:v>
                </c:pt>
                <c:pt idx="17">
                  <c:v>Q2</c:v>
                </c:pt>
                <c:pt idx="18">
                  <c:v>Q3</c:v>
                </c:pt>
                <c:pt idx="19">
                  <c:v>Q4</c:v>
                </c:pt>
              </c:strCache>
            </c:strRef>
          </c:cat>
          <c:val>
            <c:numRef>
              <c:f>'C08H'!$B$42:$U$42</c:f>
              <c:numCache>
                <c:formatCode>General</c:formatCode>
                <c:ptCount val="20"/>
                <c:pt idx="0">
                  <c:v>0</c:v>
                </c:pt>
                <c:pt idx="1">
                  <c:v>-0.13636363636363635</c:v>
                </c:pt>
                <c:pt idx="2">
                  <c:v>-0.13636363636363635</c:v>
                </c:pt>
                <c:pt idx="3">
                  <c:v>-9.0909090909090912E-2</c:v>
                </c:pt>
                <c:pt idx="4">
                  <c:v>-0.18181818181818182</c:v>
                </c:pt>
                <c:pt idx="5">
                  <c:v>-9.0909090909090912E-2</c:v>
                </c:pt>
                <c:pt idx="6">
                  <c:v>-0.13636363636363635</c:v>
                </c:pt>
                <c:pt idx="7">
                  <c:v>-0.13636363636363635</c:v>
                </c:pt>
                <c:pt idx="8">
                  <c:v>-0.18181818181818182</c:v>
                </c:pt>
                <c:pt idx="9">
                  <c:v>-0.18181818181818182</c:v>
                </c:pt>
                <c:pt idx="10">
                  <c:v>-0.27272727272727271</c:v>
                </c:pt>
                <c:pt idx="11">
                  <c:v>-0.13636363636363635</c:v>
                </c:pt>
                <c:pt idx="12">
                  <c:v>-9.0909090909090912E-2</c:v>
                </c:pt>
                <c:pt idx="13">
                  <c:v>-9.0909090909090912E-2</c:v>
                </c:pt>
                <c:pt idx="14">
                  <c:v>-9.0909090909090912E-2</c:v>
                </c:pt>
                <c:pt idx="15">
                  <c:v>-0.27272727272727271</c:v>
                </c:pt>
                <c:pt idx="16">
                  <c:v>-9.0909090909090912E-2</c:v>
                </c:pt>
                <c:pt idx="17">
                  <c:v>-0.31818181818181818</c:v>
                </c:pt>
                <c:pt idx="18">
                  <c:v>-9.0909090909090912E-2</c:v>
                </c:pt>
                <c:pt idx="19">
                  <c:v>-0.22727272727272727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40EB-41EC-A6B2-8855F6233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32570752"/>
        <c:axId val="2025087504"/>
      </c:barChart>
      <c:catAx>
        <c:axId val="13257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087504"/>
        <c:crosses val="autoZero"/>
        <c:auto val="1"/>
        <c:lblAlgn val="ctr"/>
        <c:lblOffset val="100"/>
        <c:noMultiLvlLbl val="0"/>
      </c:catAx>
      <c:valAx>
        <c:axId val="2025087504"/>
        <c:scaling>
          <c:orientation val="minMax"/>
          <c:max val="1.0909090909090908"/>
          <c:min val="-0.36363636363636365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32570752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RX</c:v>
          </c:tx>
          <c:spPr>
            <a:ln w="38100">
              <a:noFill/>
            </a:ln>
          </c:spPr>
          <c:marker>
            <c:symbol val="circle"/>
            <c:size val="6"/>
            <c:spPr>
              <a:solidFill>
                <a:srgbClr val="404040"/>
              </a:solidFill>
              <a:ln>
                <a:solidFill>
                  <a:srgbClr val="40404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RX-180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DF01-483D-B038-CEAC52F0D8C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DF01-483D-B038-CEAC52F0D8C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DF01-483D-B038-CEAC52F0D8C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DF01-483D-B038-CEAC52F0D8C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DF01-483D-B038-CEAC52F0D8C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DF01-483D-B038-CEAC52F0D8C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DF01-483D-B038-CEAC52F0D8C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DF01-483D-B038-CEAC52F0D8C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DF01-483D-B038-CEAC52F0D8C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DF01-483D-B038-CEAC52F0D8C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DF01-483D-B038-CEAC52F0D8C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DF01-483D-B038-CEAC52F0D8C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DF01-483D-B038-CEAC52F0D8C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DF01-483D-B038-CEAC52F0D8C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DF01-483D-B038-CEAC52F0D8C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DF01-483D-B038-CEAC52F0D8C4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DF01-483D-B038-CEAC52F0D8C4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DF01-483D-B038-CEAC52F0D8C4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DF01-483D-B038-CEAC52F0D8C4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5-DF01-483D-B038-CEAC52F0D8C4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DF01-483D-B038-CEAC52F0D8C4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DF01-483D-B038-CEAC52F0D8C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8-DF01-483D-B038-CEAC52F0D8C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9-DF01-483D-B038-CEAC52F0D8C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A-DF01-483D-B038-CEAC52F0D8C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B-DF01-483D-B038-CEAC52F0D8C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C-DF01-483D-B038-CEAC52F0D8C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D-DF01-483D-B038-CEAC52F0D8C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E-DF01-483D-B038-CEAC52F0D8C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F-DF01-483D-B038-CEAC52F0D8C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0-DF01-483D-B038-CEAC52F0D8C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1-DF01-483D-B038-CEAC52F0D8C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2-DF01-483D-B038-CEAC52F0D8C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3-DF01-483D-B038-CEAC52F0D8C4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4-DF01-483D-B038-CEAC52F0D8C4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5-DF01-483D-B038-CEAC52F0D8C4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6-DF01-483D-B038-CEAC52F0D8C4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7-DF01-483D-B038-CEAC52F0D8C4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8-DF01-483D-B038-CEAC52F0D8C4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9-DF01-483D-B038-CEAC52F0D8C4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A-DF01-483D-B038-CEAC52F0D8C4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B-DF01-483D-B038-CEAC52F0D8C4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C-DF01-483D-B038-CEAC52F0D8C4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D-DF01-483D-B038-CEAC52F0D8C4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r>
                      <a:rPr lang="en-US"/>
                      <a:t>RX-6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E-DF01-483D-B038-CEAC52F0D8C4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en-US"/>
                      <a:t>RX-4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2F-DF01-483D-B038-CEAC52F0D8C4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r>
                      <a:rPr lang="en-US"/>
                      <a:t>RX-2000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0-DF01-483D-B038-CEAC52F0D8C4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1-DF01-483D-B038-CEAC52F0D8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'C09C'!$B$11:$B$58</c:f>
              <c:numCache>
                <c:formatCode>0.00</c:formatCode>
                <c:ptCount val="48"/>
                <c:pt idx="0">
                  <c:v>2.14</c:v>
                </c:pt>
                <c:pt idx="1">
                  <c:v>7.49</c:v>
                </c:pt>
                <c:pt idx="2">
                  <c:v>7.93</c:v>
                </c:pt>
                <c:pt idx="3">
                  <c:v>8.5299999999999994</c:v>
                </c:pt>
                <c:pt idx="4">
                  <c:v>8.9700000000000006</c:v>
                </c:pt>
                <c:pt idx="5">
                  <c:v>9</c:v>
                </c:pt>
                <c:pt idx="6">
                  <c:v>9.0399999999999991</c:v>
                </c:pt>
                <c:pt idx="7">
                  <c:v>9.1999999999999993</c:v>
                </c:pt>
                <c:pt idx="8">
                  <c:v>9.51</c:v>
                </c:pt>
                <c:pt idx="9">
                  <c:v>10.42</c:v>
                </c:pt>
                <c:pt idx="10">
                  <c:v>10.75</c:v>
                </c:pt>
                <c:pt idx="11">
                  <c:v>11.09</c:v>
                </c:pt>
                <c:pt idx="12">
                  <c:v>11.32</c:v>
                </c:pt>
                <c:pt idx="13">
                  <c:v>11.83</c:v>
                </c:pt>
                <c:pt idx="14">
                  <c:v>12.33</c:v>
                </c:pt>
                <c:pt idx="15">
                  <c:v>12.4</c:v>
                </c:pt>
                <c:pt idx="16">
                  <c:v>12.44</c:v>
                </c:pt>
                <c:pt idx="17">
                  <c:v>12.47</c:v>
                </c:pt>
                <c:pt idx="18">
                  <c:v>12.91</c:v>
                </c:pt>
                <c:pt idx="19">
                  <c:v>13.81</c:v>
                </c:pt>
                <c:pt idx="20">
                  <c:v>14.25</c:v>
                </c:pt>
                <c:pt idx="21">
                  <c:v>14.62</c:v>
                </c:pt>
                <c:pt idx="22">
                  <c:v>14.72</c:v>
                </c:pt>
                <c:pt idx="23">
                  <c:v>14.82</c:v>
                </c:pt>
                <c:pt idx="24">
                  <c:v>15.06</c:v>
                </c:pt>
                <c:pt idx="25">
                  <c:v>15.3</c:v>
                </c:pt>
                <c:pt idx="26">
                  <c:v>15.4</c:v>
                </c:pt>
                <c:pt idx="27">
                  <c:v>15.4</c:v>
                </c:pt>
                <c:pt idx="28">
                  <c:v>15.53</c:v>
                </c:pt>
                <c:pt idx="29">
                  <c:v>15.67</c:v>
                </c:pt>
                <c:pt idx="30">
                  <c:v>15.7</c:v>
                </c:pt>
                <c:pt idx="31">
                  <c:v>15.94</c:v>
                </c:pt>
                <c:pt idx="32">
                  <c:v>16.04</c:v>
                </c:pt>
                <c:pt idx="33">
                  <c:v>16.27</c:v>
                </c:pt>
                <c:pt idx="34">
                  <c:v>16.27</c:v>
                </c:pt>
                <c:pt idx="35">
                  <c:v>16.34</c:v>
                </c:pt>
                <c:pt idx="36">
                  <c:v>16.64</c:v>
                </c:pt>
                <c:pt idx="37">
                  <c:v>16.739999999999998</c:v>
                </c:pt>
                <c:pt idx="38">
                  <c:v>19.27</c:v>
                </c:pt>
                <c:pt idx="39">
                  <c:v>19.27</c:v>
                </c:pt>
                <c:pt idx="40">
                  <c:v>20.07</c:v>
                </c:pt>
                <c:pt idx="41">
                  <c:v>22.06</c:v>
                </c:pt>
                <c:pt idx="42">
                  <c:v>22.36</c:v>
                </c:pt>
                <c:pt idx="43">
                  <c:v>22.77</c:v>
                </c:pt>
                <c:pt idx="44">
                  <c:v>25.06</c:v>
                </c:pt>
                <c:pt idx="45">
                  <c:v>25.86</c:v>
                </c:pt>
                <c:pt idx="46">
                  <c:v>31.25</c:v>
                </c:pt>
                <c:pt idx="47">
                  <c:v>33.06</c:v>
                </c:pt>
              </c:numCache>
            </c:numRef>
          </c:xVal>
          <c:yVal>
            <c:numRef>
              <c:f>'C09C'!$C$11:$C$58</c:f>
              <c:numCache>
                <c:formatCode>0.00</c:formatCode>
                <c:ptCount val="48"/>
                <c:pt idx="0">
                  <c:v>3.53</c:v>
                </c:pt>
                <c:pt idx="1">
                  <c:v>22.72</c:v>
                </c:pt>
                <c:pt idx="2">
                  <c:v>16.05</c:v>
                </c:pt>
                <c:pt idx="3">
                  <c:v>27.9</c:v>
                </c:pt>
                <c:pt idx="4">
                  <c:v>25.27</c:v>
                </c:pt>
                <c:pt idx="5">
                  <c:v>20.02</c:v>
                </c:pt>
                <c:pt idx="6">
                  <c:v>24.67</c:v>
                </c:pt>
                <c:pt idx="7">
                  <c:v>24.06</c:v>
                </c:pt>
                <c:pt idx="8">
                  <c:v>23.86</c:v>
                </c:pt>
                <c:pt idx="9">
                  <c:v>15.99</c:v>
                </c:pt>
                <c:pt idx="10">
                  <c:v>19.149999999999999</c:v>
                </c:pt>
                <c:pt idx="11">
                  <c:v>28.71</c:v>
                </c:pt>
                <c:pt idx="12">
                  <c:v>9.86</c:v>
                </c:pt>
                <c:pt idx="13">
                  <c:v>16.73</c:v>
                </c:pt>
                <c:pt idx="14">
                  <c:v>28.17</c:v>
                </c:pt>
                <c:pt idx="15">
                  <c:v>26.49</c:v>
                </c:pt>
                <c:pt idx="16">
                  <c:v>14.5</c:v>
                </c:pt>
                <c:pt idx="17">
                  <c:v>23.66</c:v>
                </c:pt>
                <c:pt idx="18">
                  <c:v>28.3</c:v>
                </c:pt>
                <c:pt idx="19">
                  <c:v>21.44</c:v>
                </c:pt>
                <c:pt idx="20">
                  <c:v>19.62</c:v>
                </c:pt>
                <c:pt idx="21">
                  <c:v>24.87</c:v>
                </c:pt>
                <c:pt idx="22">
                  <c:v>25.48</c:v>
                </c:pt>
                <c:pt idx="23">
                  <c:v>21.3</c:v>
                </c:pt>
                <c:pt idx="24">
                  <c:v>10.26</c:v>
                </c:pt>
                <c:pt idx="25">
                  <c:v>18.75</c:v>
                </c:pt>
                <c:pt idx="26">
                  <c:v>21.98</c:v>
                </c:pt>
                <c:pt idx="27">
                  <c:v>13.09</c:v>
                </c:pt>
                <c:pt idx="28">
                  <c:v>19.350000000000001</c:v>
                </c:pt>
                <c:pt idx="29">
                  <c:v>19.96</c:v>
                </c:pt>
                <c:pt idx="30">
                  <c:v>21.71</c:v>
                </c:pt>
                <c:pt idx="31">
                  <c:v>23.73</c:v>
                </c:pt>
                <c:pt idx="32">
                  <c:v>14.64</c:v>
                </c:pt>
                <c:pt idx="33">
                  <c:v>25.61</c:v>
                </c:pt>
                <c:pt idx="34">
                  <c:v>22.04</c:v>
                </c:pt>
                <c:pt idx="35">
                  <c:v>19.89</c:v>
                </c:pt>
                <c:pt idx="36">
                  <c:v>19.55</c:v>
                </c:pt>
                <c:pt idx="37">
                  <c:v>18.95</c:v>
                </c:pt>
                <c:pt idx="38">
                  <c:v>12.42</c:v>
                </c:pt>
                <c:pt idx="39">
                  <c:v>10.8</c:v>
                </c:pt>
                <c:pt idx="40">
                  <c:v>9.86</c:v>
                </c:pt>
                <c:pt idx="41">
                  <c:v>8.7200000000000006</c:v>
                </c:pt>
                <c:pt idx="42">
                  <c:v>20.63</c:v>
                </c:pt>
                <c:pt idx="43">
                  <c:v>8.99</c:v>
                </c:pt>
                <c:pt idx="44">
                  <c:v>21.17</c:v>
                </c:pt>
                <c:pt idx="45">
                  <c:v>24.6</c:v>
                </c:pt>
                <c:pt idx="46">
                  <c:v>34.9</c:v>
                </c:pt>
                <c:pt idx="47">
                  <c:v>7.77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01-483D-B038-CEAC52F0D8C4}"/>
            </c:ext>
          </c:extLst>
        </c:ser>
        <c:ser>
          <c:idx val="1"/>
          <c:order val="1"/>
          <c:tx>
            <c:v>X2</c:v>
          </c:tx>
          <c:spPr>
            <a:ln w="38100">
              <a:noFill/>
            </a:ln>
          </c:spPr>
          <c:marker>
            <c:symbol val="circle"/>
            <c:size val="6"/>
            <c:spPr>
              <a:solidFill>
                <a:srgbClr val="FFCE59"/>
              </a:solidFill>
              <a:ln>
                <a:solidFill>
                  <a:srgbClr val="40404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3-DF01-483D-B038-CEAC52F0D8C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4-DF01-483D-B038-CEAC52F0D8C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5-DF01-483D-B038-CEAC52F0D8C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6-DF01-483D-B038-CEAC52F0D8C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7-DF01-483D-B038-CEAC52F0D8C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8-DF01-483D-B038-CEAC52F0D8C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9-DF01-483D-B038-CEAC52F0D8C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A-DF01-483D-B038-CEAC52F0D8C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B-DF01-483D-B038-CEAC52F0D8C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C-DF01-483D-B038-CEAC52F0D8C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D-DF01-483D-B038-CEAC52F0D8C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E-DF01-483D-B038-CEAC52F0D8C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3F-DF01-483D-B038-CEAC52F0D8C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0-DF01-483D-B038-CEAC52F0D8C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1-DF01-483D-B038-CEAC52F0D8C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2-DF01-483D-B038-CEAC52F0D8C4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3-DF01-483D-B038-CEAC52F0D8C4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4-DF01-483D-B038-CEAC52F0D8C4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5-DF01-483D-B038-CEAC52F0D8C4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6-DF01-483D-B038-CEAC52F0D8C4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7-DF01-483D-B038-CEAC52F0D8C4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8-DF01-483D-B038-CEAC52F0D8C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9-DF01-483D-B038-CEAC52F0D8C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A-DF01-483D-B038-CEAC52F0D8C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B-DF01-483D-B038-CEAC52F0D8C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C-DF01-483D-B038-CEAC52F0D8C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D-DF01-483D-B038-CEAC52F0D8C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E-DF01-483D-B038-CEAC52F0D8C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4F-DF01-483D-B038-CEAC52F0D8C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0-DF01-483D-B038-CEAC52F0D8C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1-DF01-483D-B038-CEAC52F0D8C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2-DF01-483D-B038-CEAC52F0D8C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3-DF01-483D-B038-CEAC52F0D8C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4-DF01-483D-B038-CEAC52F0D8C4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5-DF01-483D-B038-CEAC52F0D8C4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6-DF01-483D-B038-CEAC52F0D8C4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7-DF01-483D-B038-CEAC52F0D8C4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8-DF01-483D-B038-CEAC52F0D8C4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9-DF01-483D-B038-CEAC52F0D8C4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A-DF01-483D-B038-CEAC52F0D8C4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B-DF01-483D-B038-CEAC52F0D8C4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C-DF01-483D-B038-CEAC52F0D8C4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r>
                      <a:rPr lang="en-US"/>
                      <a:t>X2-122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D-DF01-483D-B038-CEAC52F0D8C4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r>
                      <a:rPr lang="en-US"/>
                      <a:t>X2-201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E-DF01-483D-B038-CEAC52F0D8C4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5F-DF01-483D-B038-CEAC52F0D8C4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r>
                      <a:rPr lang="en-US"/>
                      <a:t>X2-200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0-DF01-483D-B038-CEAC52F0D8C4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1-DF01-483D-B038-CEAC52F0D8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'C09C'!$B$60:$B$106</c:f>
              <c:numCache>
                <c:formatCode>0.00</c:formatCode>
                <c:ptCount val="47"/>
                <c:pt idx="0">
                  <c:v>2.17</c:v>
                </c:pt>
                <c:pt idx="1">
                  <c:v>2.71</c:v>
                </c:pt>
                <c:pt idx="2">
                  <c:v>3.79</c:v>
                </c:pt>
                <c:pt idx="3">
                  <c:v>3.85</c:v>
                </c:pt>
                <c:pt idx="4">
                  <c:v>3.89</c:v>
                </c:pt>
                <c:pt idx="5">
                  <c:v>4.29</c:v>
                </c:pt>
                <c:pt idx="6">
                  <c:v>4.32</c:v>
                </c:pt>
                <c:pt idx="7">
                  <c:v>4.32</c:v>
                </c:pt>
                <c:pt idx="8">
                  <c:v>4.53</c:v>
                </c:pt>
                <c:pt idx="9">
                  <c:v>4.63</c:v>
                </c:pt>
                <c:pt idx="10">
                  <c:v>4.93</c:v>
                </c:pt>
                <c:pt idx="11">
                  <c:v>5.0999999999999996</c:v>
                </c:pt>
                <c:pt idx="12">
                  <c:v>5.33</c:v>
                </c:pt>
                <c:pt idx="13">
                  <c:v>5.64</c:v>
                </c:pt>
                <c:pt idx="14">
                  <c:v>5.84</c:v>
                </c:pt>
                <c:pt idx="15">
                  <c:v>6.18</c:v>
                </c:pt>
                <c:pt idx="16">
                  <c:v>6.28</c:v>
                </c:pt>
                <c:pt idx="17">
                  <c:v>6.34</c:v>
                </c:pt>
                <c:pt idx="18">
                  <c:v>6.48</c:v>
                </c:pt>
                <c:pt idx="19">
                  <c:v>6.48</c:v>
                </c:pt>
                <c:pt idx="20">
                  <c:v>6.55</c:v>
                </c:pt>
                <c:pt idx="21">
                  <c:v>6.71</c:v>
                </c:pt>
                <c:pt idx="22">
                  <c:v>7.82</c:v>
                </c:pt>
                <c:pt idx="23">
                  <c:v>7.99</c:v>
                </c:pt>
                <c:pt idx="24">
                  <c:v>8.0299999999999994</c:v>
                </c:pt>
                <c:pt idx="25">
                  <c:v>8.5</c:v>
                </c:pt>
                <c:pt idx="26">
                  <c:v>8.5299999999999994</c:v>
                </c:pt>
                <c:pt idx="27">
                  <c:v>8.6999999999999993</c:v>
                </c:pt>
                <c:pt idx="28">
                  <c:v>8.77</c:v>
                </c:pt>
                <c:pt idx="29">
                  <c:v>8.9700000000000006</c:v>
                </c:pt>
                <c:pt idx="30">
                  <c:v>10.31</c:v>
                </c:pt>
                <c:pt idx="31">
                  <c:v>11.22</c:v>
                </c:pt>
                <c:pt idx="32">
                  <c:v>11.26</c:v>
                </c:pt>
                <c:pt idx="33">
                  <c:v>14.69</c:v>
                </c:pt>
                <c:pt idx="34">
                  <c:v>15.5</c:v>
                </c:pt>
                <c:pt idx="35">
                  <c:v>15.97</c:v>
                </c:pt>
                <c:pt idx="36">
                  <c:v>21.02</c:v>
                </c:pt>
                <c:pt idx="37">
                  <c:v>21.79</c:v>
                </c:pt>
                <c:pt idx="38">
                  <c:v>22.36</c:v>
                </c:pt>
                <c:pt idx="39">
                  <c:v>23.44</c:v>
                </c:pt>
                <c:pt idx="40">
                  <c:v>24.18</c:v>
                </c:pt>
                <c:pt idx="41">
                  <c:v>24.72</c:v>
                </c:pt>
                <c:pt idx="42">
                  <c:v>27.04</c:v>
                </c:pt>
                <c:pt idx="43">
                  <c:v>31.28</c:v>
                </c:pt>
                <c:pt idx="44">
                  <c:v>31.38</c:v>
                </c:pt>
                <c:pt idx="45">
                  <c:v>33.5</c:v>
                </c:pt>
                <c:pt idx="46">
                  <c:v>34.85</c:v>
                </c:pt>
              </c:numCache>
            </c:numRef>
          </c:xVal>
          <c:yVal>
            <c:numRef>
              <c:f>'C09C'!$C$60:$C$106</c:f>
              <c:numCache>
                <c:formatCode>0.00</c:formatCode>
                <c:ptCount val="47"/>
                <c:pt idx="0">
                  <c:v>16.12</c:v>
                </c:pt>
                <c:pt idx="1">
                  <c:v>17.13</c:v>
                </c:pt>
                <c:pt idx="2">
                  <c:v>15.31</c:v>
                </c:pt>
                <c:pt idx="3">
                  <c:v>23.32</c:v>
                </c:pt>
                <c:pt idx="4">
                  <c:v>10.94</c:v>
                </c:pt>
                <c:pt idx="5">
                  <c:v>21.71</c:v>
                </c:pt>
                <c:pt idx="6">
                  <c:v>20.09</c:v>
                </c:pt>
                <c:pt idx="7">
                  <c:v>18.75</c:v>
                </c:pt>
                <c:pt idx="8">
                  <c:v>9.19</c:v>
                </c:pt>
                <c:pt idx="9">
                  <c:v>17.670000000000002</c:v>
                </c:pt>
                <c:pt idx="10">
                  <c:v>15.99</c:v>
                </c:pt>
                <c:pt idx="11">
                  <c:v>7.44</c:v>
                </c:pt>
                <c:pt idx="12">
                  <c:v>21.77</c:v>
                </c:pt>
                <c:pt idx="13">
                  <c:v>21.17</c:v>
                </c:pt>
                <c:pt idx="14">
                  <c:v>11.81</c:v>
                </c:pt>
                <c:pt idx="15">
                  <c:v>17.059999999999999</c:v>
                </c:pt>
                <c:pt idx="16">
                  <c:v>19.62</c:v>
                </c:pt>
                <c:pt idx="17">
                  <c:v>8.25</c:v>
                </c:pt>
                <c:pt idx="18">
                  <c:v>22.38</c:v>
                </c:pt>
                <c:pt idx="19">
                  <c:v>16.32</c:v>
                </c:pt>
                <c:pt idx="20">
                  <c:v>15.11</c:v>
                </c:pt>
                <c:pt idx="21">
                  <c:v>10.53</c:v>
                </c:pt>
                <c:pt idx="22">
                  <c:v>21.71</c:v>
                </c:pt>
                <c:pt idx="23">
                  <c:v>9.0500000000000007</c:v>
                </c:pt>
                <c:pt idx="24">
                  <c:v>5.15</c:v>
                </c:pt>
                <c:pt idx="25">
                  <c:v>5.22</c:v>
                </c:pt>
                <c:pt idx="26">
                  <c:v>13.09</c:v>
                </c:pt>
                <c:pt idx="27">
                  <c:v>10.130000000000001</c:v>
                </c:pt>
                <c:pt idx="28">
                  <c:v>8.7799999999999994</c:v>
                </c:pt>
                <c:pt idx="29">
                  <c:v>12.42</c:v>
                </c:pt>
                <c:pt idx="30">
                  <c:v>12.22</c:v>
                </c:pt>
                <c:pt idx="31">
                  <c:v>5.28</c:v>
                </c:pt>
                <c:pt idx="32">
                  <c:v>19.55</c:v>
                </c:pt>
                <c:pt idx="33">
                  <c:v>3.4</c:v>
                </c:pt>
                <c:pt idx="34">
                  <c:v>2.86</c:v>
                </c:pt>
                <c:pt idx="35">
                  <c:v>2.73</c:v>
                </c:pt>
                <c:pt idx="36">
                  <c:v>2.66</c:v>
                </c:pt>
                <c:pt idx="37">
                  <c:v>2.66</c:v>
                </c:pt>
                <c:pt idx="38">
                  <c:v>3.06</c:v>
                </c:pt>
                <c:pt idx="39">
                  <c:v>2.3199999999999998</c:v>
                </c:pt>
                <c:pt idx="40">
                  <c:v>2.59</c:v>
                </c:pt>
                <c:pt idx="41">
                  <c:v>2.3199999999999998</c:v>
                </c:pt>
                <c:pt idx="42">
                  <c:v>26.82</c:v>
                </c:pt>
                <c:pt idx="43">
                  <c:v>30.12</c:v>
                </c:pt>
                <c:pt idx="44">
                  <c:v>1.38</c:v>
                </c:pt>
                <c:pt idx="45">
                  <c:v>33.01</c:v>
                </c:pt>
                <c:pt idx="46">
                  <c:v>1.51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2-DF01-483D-B038-CEAC52F0D8C4}"/>
            </c:ext>
          </c:extLst>
        </c:ser>
        <c:ser>
          <c:idx val="2"/>
          <c:order val="2"/>
          <c:tx>
            <c:v>VA</c:v>
          </c:tx>
          <c:spPr>
            <a:ln w="38100">
              <a:noFill/>
            </a:ln>
          </c:spPr>
          <c:marker>
            <c:symbol val="circle"/>
            <c:size val="6"/>
            <c:spPr>
              <a:solidFill>
                <a:srgbClr val="FF6600"/>
              </a:solidFill>
              <a:ln>
                <a:solidFill>
                  <a:srgbClr val="404040"/>
                </a:solidFill>
                <a:prstDash val="solid"/>
              </a:ln>
            </c:spPr>
          </c:marker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VA-D2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3-DF01-483D-B038-CEAC52F0D8C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4-DF01-483D-B038-CEAC52F0D8C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5-DF01-483D-B038-CEAC52F0D8C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VA-3PO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6-DF01-483D-B038-CEAC52F0D8C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7-DF01-483D-B038-CEAC52F0D8C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8-DF01-483D-B038-CEAC52F0D8C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9-DF01-483D-B038-CEAC52F0D8C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A-DF01-483D-B038-CEAC52F0D8C4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B-DF01-483D-B038-CEAC52F0D8C4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C-DF01-483D-B038-CEAC52F0D8C4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D-DF01-483D-B038-CEAC52F0D8C4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E-DF01-483D-B038-CEAC52F0D8C4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6F-DF01-483D-B038-CEAC52F0D8C4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0-DF01-483D-B038-CEAC52F0D8C4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1-DF01-483D-B038-CEAC52F0D8C4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2-DF01-483D-B038-CEAC52F0D8C4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3-DF01-483D-B038-CEAC52F0D8C4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4-DF01-483D-B038-CEAC52F0D8C4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5-DF01-483D-B038-CEAC52F0D8C4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6-DF01-483D-B038-CEAC52F0D8C4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7-DF01-483D-B038-CEAC52F0D8C4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8-DF01-483D-B038-CEAC52F0D8C4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9-DF01-483D-B038-CEAC52F0D8C4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A-DF01-483D-B038-CEAC52F0D8C4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B-DF01-483D-B038-CEAC52F0D8C4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C-DF01-483D-B038-CEAC52F0D8C4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D-DF01-483D-B038-CEAC52F0D8C4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E-DF01-483D-B038-CEAC52F0D8C4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7F-DF01-483D-B038-CEAC52F0D8C4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0-DF01-483D-B038-CEAC52F0D8C4}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1-DF01-483D-B038-CEAC52F0D8C4}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2-DF01-483D-B038-CEAC52F0D8C4}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3-DF01-483D-B038-CEAC52F0D8C4}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4-DF01-483D-B038-CEAC52F0D8C4}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5-DF01-483D-B038-CEAC52F0D8C4}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6-DF01-483D-B038-CEAC52F0D8C4}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7-DF01-483D-B038-CEAC52F0D8C4}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8-DF01-483D-B038-CEAC52F0D8C4}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9-DF01-483D-B038-CEAC52F0D8C4}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A-DF01-483D-B038-CEAC52F0D8C4}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B-DF01-483D-B038-CEAC52F0D8C4}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C-DF01-483D-B038-CEAC52F0D8C4}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D-DF01-483D-B038-CEAC52F0D8C4}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E-DF01-483D-B038-CEAC52F0D8C4}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8F-DF01-483D-B038-CEAC52F0D8C4}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90-DF01-483D-B038-CEAC52F0D8C4}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91-DF01-483D-B038-CEAC52F0D8C4}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92-DF01-483D-B038-CEAC52F0D8C4}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93-DF01-483D-B038-CEAC52F0D8C4}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r>
                      <a:rPr lang="en-US"/>
                      <a:t>VA-19</a:t>
                    </a:r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94-DF01-483D-B038-CEAC52F0D8C4}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95-DF01-483D-B038-CEAC52F0D8C4}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96-DF01-483D-B038-CEAC52F0D8C4}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97-DF01-483D-B038-CEAC52F0D8C4}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98-DF01-483D-B038-CEAC52F0D8C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'C09C'!$B$108:$B$161</c:f>
              <c:numCache>
                <c:formatCode>0.00</c:formatCode>
                <c:ptCount val="54"/>
                <c:pt idx="0">
                  <c:v>2.17</c:v>
                </c:pt>
                <c:pt idx="1">
                  <c:v>4.0199999999999996</c:v>
                </c:pt>
                <c:pt idx="2">
                  <c:v>5.33</c:v>
                </c:pt>
                <c:pt idx="3">
                  <c:v>5.4</c:v>
                </c:pt>
                <c:pt idx="4">
                  <c:v>7.45</c:v>
                </c:pt>
                <c:pt idx="5">
                  <c:v>11.39</c:v>
                </c:pt>
                <c:pt idx="6">
                  <c:v>13.81</c:v>
                </c:pt>
                <c:pt idx="7">
                  <c:v>14.19</c:v>
                </c:pt>
                <c:pt idx="8">
                  <c:v>14.56</c:v>
                </c:pt>
                <c:pt idx="9">
                  <c:v>15.09</c:v>
                </c:pt>
                <c:pt idx="10">
                  <c:v>15.5</c:v>
                </c:pt>
                <c:pt idx="11">
                  <c:v>15.5</c:v>
                </c:pt>
                <c:pt idx="12">
                  <c:v>15.53</c:v>
                </c:pt>
                <c:pt idx="13">
                  <c:v>15.97</c:v>
                </c:pt>
                <c:pt idx="14">
                  <c:v>16</c:v>
                </c:pt>
                <c:pt idx="15">
                  <c:v>16.47</c:v>
                </c:pt>
                <c:pt idx="16">
                  <c:v>16.54</c:v>
                </c:pt>
                <c:pt idx="17">
                  <c:v>16.64</c:v>
                </c:pt>
                <c:pt idx="18">
                  <c:v>17.28</c:v>
                </c:pt>
                <c:pt idx="19">
                  <c:v>17.28</c:v>
                </c:pt>
                <c:pt idx="20">
                  <c:v>17.690000000000001</c:v>
                </c:pt>
                <c:pt idx="21">
                  <c:v>17.989999999999998</c:v>
                </c:pt>
                <c:pt idx="22">
                  <c:v>18.32</c:v>
                </c:pt>
                <c:pt idx="23">
                  <c:v>18.46</c:v>
                </c:pt>
                <c:pt idx="24">
                  <c:v>18.53</c:v>
                </c:pt>
                <c:pt idx="25">
                  <c:v>18.760000000000002</c:v>
                </c:pt>
                <c:pt idx="26">
                  <c:v>19.54</c:v>
                </c:pt>
                <c:pt idx="27">
                  <c:v>19.54</c:v>
                </c:pt>
                <c:pt idx="28">
                  <c:v>19.600000000000001</c:v>
                </c:pt>
                <c:pt idx="29">
                  <c:v>19.739999999999998</c:v>
                </c:pt>
                <c:pt idx="30">
                  <c:v>19.84</c:v>
                </c:pt>
                <c:pt idx="31">
                  <c:v>20.14</c:v>
                </c:pt>
                <c:pt idx="32">
                  <c:v>20.38</c:v>
                </c:pt>
                <c:pt idx="33">
                  <c:v>20.81</c:v>
                </c:pt>
                <c:pt idx="34">
                  <c:v>20.92</c:v>
                </c:pt>
                <c:pt idx="35">
                  <c:v>20.95</c:v>
                </c:pt>
                <c:pt idx="36">
                  <c:v>22.63</c:v>
                </c:pt>
                <c:pt idx="37">
                  <c:v>22.73</c:v>
                </c:pt>
                <c:pt idx="38">
                  <c:v>22.87</c:v>
                </c:pt>
                <c:pt idx="39">
                  <c:v>23.14</c:v>
                </c:pt>
                <c:pt idx="40">
                  <c:v>24.95</c:v>
                </c:pt>
                <c:pt idx="41">
                  <c:v>24.99</c:v>
                </c:pt>
                <c:pt idx="42">
                  <c:v>25.22</c:v>
                </c:pt>
                <c:pt idx="43">
                  <c:v>25.69</c:v>
                </c:pt>
                <c:pt idx="44">
                  <c:v>26.23</c:v>
                </c:pt>
                <c:pt idx="45">
                  <c:v>26.23</c:v>
                </c:pt>
                <c:pt idx="46">
                  <c:v>26.54</c:v>
                </c:pt>
                <c:pt idx="47">
                  <c:v>26.57</c:v>
                </c:pt>
                <c:pt idx="48">
                  <c:v>28.05</c:v>
                </c:pt>
                <c:pt idx="49">
                  <c:v>29.16</c:v>
                </c:pt>
                <c:pt idx="50">
                  <c:v>29.26</c:v>
                </c:pt>
                <c:pt idx="51">
                  <c:v>29.36</c:v>
                </c:pt>
                <c:pt idx="52">
                  <c:v>29.36</c:v>
                </c:pt>
                <c:pt idx="53">
                  <c:v>34.85</c:v>
                </c:pt>
              </c:numCache>
            </c:numRef>
          </c:xVal>
          <c:yVal>
            <c:numRef>
              <c:f>'C09C'!$C$108:$C$161</c:f>
              <c:numCache>
                <c:formatCode>0.00</c:formatCode>
                <c:ptCount val="54"/>
                <c:pt idx="0">
                  <c:v>8.0399999999999991</c:v>
                </c:pt>
                <c:pt idx="1">
                  <c:v>32.270000000000003</c:v>
                </c:pt>
                <c:pt idx="2">
                  <c:v>16.93</c:v>
                </c:pt>
                <c:pt idx="3">
                  <c:v>3.13</c:v>
                </c:pt>
                <c:pt idx="4">
                  <c:v>35</c:v>
                </c:pt>
                <c:pt idx="5">
                  <c:v>21.77</c:v>
                </c:pt>
                <c:pt idx="6">
                  <c:v>24.2</c:v>
                </c:pt>
                <c:pt idx="7">
                  <c:v>27.9</c:v>
                </c:pt>
                <c:pt idx="8">
                  <c:v>26.96</c:v>
                </c:pt>
                <c:pt idx="9">
                  <c:v>26.35</c:v>
                </c:pt>
                <c:pt idx="10">
                  <c:v>28.57</c:v>
                </c:pt>
                <c:pt idx="11">
                  <c:v>25.14</c:v>
                </c:pt>
                <c:pt idx="12">
                  <c:v>31</c:v>
                </c:pt>
                <c:pt idx="13">
                  <c:v>7.98</c:v>
                </c:pt>
                <c:pt idx="14">
                  <c:v>32</c:v>
                </c:pt>
                <c:pt idx="15">
                  <c:v>34.020000000000003</c:v>
                </c:pt>
                <c:pt idx="16">
                  <c:v>27.36</c:v>
                </c:pt>
                <c:pt idx="17">
                  <c:v>25</c:v>
                </c:pt>
                <c:pt idx="18">
                  <c:v>28.37</c:v>
                </c:pt>
                <c:pt idx="19">
                  <c:v>27.76</c:v>
                </c:pt>
                <c:pt idx="20">
                  <c:v>10.94</c:v>
                </c:pt>
                <c:pt idx="21">
                  <c:v>15.25</c:v>
                </c:pt>
                <c:pt idx="22">
                  <c:v>33.49</c:v>
                </c:pt>
                <c:pt idx="23">
                  <c:v>20.43</c:v>
                </c:pt>
                <c:pt idx="24">
                  <c:v>31.26</c:v>
                </c:pt>
                <c:pt idx="25">
                  <c:v>24.33</c:v>
                </c:pt>
                <c:pt idx="26">
                  <c:v>34.090000000000003</c:v>
                </c:pt>
                <c:pt idx="27">
                  <c:v>24.67</c:v>
                </c:pt>
                <c:pt idx="28">
                  <c:v>34.700000000000003</c:v>
                </c:pt>
                <c:pt idx="29">
                  <c:v>19.489999999999998</c:v>
                </c:pt>
                <c:pt idx="30">
                  <c:v>24.47</c:v>
                </c:pt>
                <c:pt idx="31">
                  <c:v>18.88</c:v>
                </c:pt>
                <c:pt idx="32">
                  <c:v>20.76</c:v>
                </c:pt>
                <c:pt idx="33">
                  <c:v>25.68</c:v>
                </c:pt>
                <c:pt idx="34">
                  <c:v>22.78</c:v>
                </c:pt>
                <c:pt idx="35">
                  <c:v>32.479999999999997</c:v>
                </c:pt>
                <c:pt idx="36">
                  <c:v>33.01</c:v>
                </c:pt>
                <c:pt idx="37">
                  <c:v>15.78</c:v>
                </c:pt>
                <c:pt idx="38">
                  <c:v>20.36</c:v>
                </c:pt>
                <c:pt idx="39">
                  <c:v>23.93</c:v>
                </c:pt>
                <c:pt idx="40">
                  <c:v>18.21</c:v>
                </c:pt>
                <c:pt idx="41">
                  <c:v>20.43</c:v>
                </c:pt>
                <c:pt idx="42">
                  <c:v>16.05</c:v>
                </c:pt>
                <c:pt idx="43">
                  <c:v>8.99</c:v>
                </c:pt>
                <c:pt idx="44">
                  <c:v>17.940000000000001</c:v>
                </c:pt>
                <c:pt idx="45">
                  <c:v>17.329999999999998</c:v>
                </c:pt>
                <c:pt idx="46">
                  <c:v>17.329999999999998</c:v>
                </c:pt>
                <c:pt idx="47">
                  <c:v>17.940000000000001</c:v>
                </c:pt>
                <c:pt idx="48">
                  <c:v>16.59</c:v>
                </c:pt>
                <c:pt idx="49">
                  <c:v>32.479999999999997</c:v>
                </c:pt>
                <c:pt idx="50">
                  <c:v>14.1</c:v>
                </c:pt>
                <c:pt idx="51">
                  <c:v>15.45</c:v>
                </c:pt>
                <c:pt idx="52">
                  <c:v>14.84</c:v>
                </c:pt>
                <c:pt idx="53">
                  <c:v>15.04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62-DF01-483D-B038-CEAC52F0D8C4}"/>
            </c:ext>
          </c:extLst>
        </c:ser>
        <c:ser>
          <c:idx val="3"/>
          <c:order val="3"/>
          <c:tx>
            <c:v>1 mUSD</c:v>
          </c:tx>
          <c:spPr>
            <a:ln w="15875">
              <a:solidFill>
                <a:srgbClr val="A6A6A6"/>
              </a:solidFill>
            </a:ln>
          </c:spPr>
          <c:marker>
            <c:symbol val="none"/>
          </c:marker>
          <c:xVal>
            <c:numRef>
              <c:f>'C09C'!$B$167:$B$226</c:f>
              <c:numCache>
                <c:formatCode>0.00</c:formatCode>
                <c:ptCount val="60"/>
                <c:pt idx="0">
                  <c:v>8.5714285714285712</c:v>
                </c:pt>
                <c:pt idx="1">
                  <c:v>9.0193704600484264</c:v>
                </c:pt>
                <c:pt idx="2">
                  <c:v>9.4673123486682798</c:v>
                </c:pt>
                <c:pt idx="3">
                  <c:v>9.9152542372881349</c:v>
                </c:pt>
                <c:pt idx="4">
                  <c:v>10.36319612590799</c:v>
                </c:pt>
                <c:pt idx="5">
                  <c:v>10.811138014527845</c:v>
                </c:pt>
                <c:pt idx="6">
                  <c:v>11.2590799031477</c:v>
                </c:pt>
                <c:pt idx="7">
                  <c:v>11.707021791767554</c:v>
                </c:pt>
                <c:pt idx="8">
                  <c:v>12.154963680387409</c:v>
                </c:pt>
                <c:pt idx="9">
                  <c:v>12.602905569007264</c:v>
                </c:pt>
                <c:pt idx="10">
                  <c:v>13.050847457627119</c:v>
                </c:pt>
                <c:pt idx="11">
                  <c:v>13.498789346246973</c:v>
                </c:pt>
                <c:pt idx="12">
                  <c:v>13.946731234866828</c:v>
                </c:pt>
                <c:pt idx="13">
                  <c:v>14.394673123486683</c:v>
                </c:pt>
                <c:pt idx="14">
                  <c:v>14.842615012106538</c:v>
                </c:pt>
                <c:pt idx="15">
                  <c:v>15.290556900726394</c:v>
                </c:pt>
                <c:pt idx="16">
                  <c:v>15.738498789346247</c:v>
                </c:pt>
                <c:pt idx="17">
                  <c:v>16.186440677966104</c:v>
                </c:pt>
                <c:pt idx="18">
                  <c:v>16.634382566585955</c:v>
                </c:pt>
                <c:pt idx="19">
                  <c:v>17.082324455205811</c:v>
                </c:pt>
                <c:pt idx="20">
                  <c:v>17.530266343825666</c:v>
                </c:pt>
                <c:pt idx="21">
                  <c:v>17.978208232445521</c:v>
                </c:pt>
                <c:pt idx="22">
                  <c:v>18.426150121065376</c:v>
                </c:pt>
                <c:pt idx="23">
                  <c:v>18.874092009685228</c:v>
                </c:pt>
                <c:pt idx="24">
                  <c:v>19.322033898305087</c:v>
                </c:pt>
                <c:pt idx="25">
                  <c:v>19.769975786924938</c:v>
                </c:pt>
                <c:pt idx="26">
                  <c:v>20.217917675544797</c:v>
                </c:pt>
                <c:pt idx="27">
                  <c:v>20.665859564164649</c:v>
                </c:pt>
                <c:pt idx="28">
                  <c:v>21.113801452784504</c:v>
                </c:pt>
                <c:pt idx="29">
                  <c:v>21.561743341404359</c:v>
                </c:pt>
                <c:pt idx="30">
                  <c:v>22.009685230024214</c:v>
                </c:pt>
                <c:pt idx="31">
                  <c:v>22.457627118644069</c:v>
                </c:pt>
                <c:pt idx="32">
                  <c:v>22.905569007263921</c:v>
                </c:pt>
                <c:pt idx="33">
                  <c:v>23.35351089588378</c:v>
                </c:pt>
                <c:pt idx="34">
                  <c:v>23.801452784503631</c:v>
                </c:pt>
                <c:pt idx="35">
                  <c:v>24.24939467312349</c:v>
                </c:pt>
                <c:pt idx="36">
                  <c:v>24.697336561743342</c:v>
                </c:pt>
                <c:pt idx="37">
                  <c:v>25.145278450363193</c:v>
                </c:pt>
                <c:pt idx="38">
                  <c:v>25.593220338983052</c:v>
                </c:pt>
                <c:pt idx="39">
                  <c:v>26.041162227602904</c:v>
                </c:pt>
                <c:pt idx="40">
                  <c:v>26.489104116222762</c:v>
                </c:pt>
                <c:pt idx="41">
                  <c:v>26.937046004842614</c:v>
                </c:pt>
                <c:pt idx="42">
                  <c:v>27.384987893462473</c:v>
                </c:pt>
                <c:pt idx="43">
                  <c:v>27.832929782082324</c:v>
                </c:pt>
                <c:pt idx="44">
                  <c:v>28.280871670702183</c:v>
                </c:pt>
                <c:pt idx="45">
                  <c:v>28.728813559322035</c:v>
                </c:pt>
                <c:pt idx="46">
                  <c:v>29.176755447941886</c:v>
                </c:pt>
                <c:pt idx="47">
                  <c:v>29.624697336561745</c:v>
                </c:pt>
                <c:pt idx="48">
                  <c:v>30.072639225181597</c:v>
                </c:pt>
                <c:pt idx="49">
                  <c:v>30.520581113801455</c:v>
                </c:pt>
                <c:pt idx="50">
                  <c:v>30.968523002421307</c:v>
                </c:pt>
                <c:pt idx="51">
                  <c:v>31.416464891041166</c:v>
                </c:pt>
                <c:pt idx="52">
                  <c:v>31.864406779661017</c:v>
                </c:pt>
                <c:pt idx="53">
                  <c:v>32.312348668280876</c:v>
                </c:pt>
                <c:pt idx="54">
                  <c:v>32.760290556900728</c:v>
                </c:pt>
                <c:pt idx="55">
                  <c:v>33.208232445520579</c:v>
                </c:pt>
                <c:pt idx="56">
                  <c:v>33.656174334140438</c:v>
                </c:pt>
                <c:pt idx="57">
                  <c:v>34.10411622276029</c:v>
                </c:pt>
                <c:pt idx="58">
                  <c:v>34.552058111380148</c:v>
                </c:pt>
                <c:pt idx="59">
                  <c:v>35</c:v>
                </c:pt>
              </c:numCache>
            </c:numRef>
          </c:xVal>
          <c:yVal>
            <c:numRef>
              <c:f>'C09C'!$C$167:$C$226</c:f>
              <c:numCache>
                <c:formatCode>0.00</c:formatCode>
                <c:ptCount val="60"/>
                <c:pt idx="0">
                  <c:v>11.666666666666668</c:v>
                </c:pt>
                <c:pt idx="1">
                  <c:v>11.087248322147651</c:v>
                </c:pt>
                <c:pt idx="2">
                  <c:v>10.562659846547316</c:v>
                </c:pt>
                <c:pt idx="3">
                  <c:v>10.085470085470087</c:v>
                </c:pt>
                <c:pt idx="4">
                  <c:v>9.6495327102803738</c:v>
                </c:pt>
                <c:pt idx="5">
                  <c:v>9.2497200447928325</c:v>
                </c:pt>
                <c:pt idx="6">
                  <c:v>8.8817204301075261</c:v>
                </c:pt>
                <c:pt idx="7">
                  <c:v>8.541882109617374</c:v>
                </c:pt>
                <c:pt idx="8">
                  <c:v>8.2270916334661361</c:v>
                </c:pt>
                <c:pt idx="9">
                  <c:v>7.9346781940441877</c:v>
                </c:pt>
                <c:pt idx="10">
                  <c:v>7.662337662337662</c:v>
                </c:pt>
                <c:pt idx="11">
                  <c:v>7.4080717488789238</c:v>
                </c:pt>
                <c:pt idx="12">
                  <c:v>7.1701388888888893</c:v>
                </c:pt>
                <c:pt idx="13">
                  <c:v>6.9470142977291838</c:v>
                </c:pt>
                <c:pt idx="14">
                  <c:v>6.7373572593800972</c:v>
                </c:pt>
                <c:pt idx="15">
                  <c:v>6.5399841646872519</c:v>
                </c:pt>
                <c:pt idx="16">
                  <c:v>6.3538461538461535</c:v>
                </c:pt>
                <c:pt idx="17">
                  <c:v>6.1780104712041872</c:v>
                </c:pt>
                <c:pt idx="18">
                  <c:v>6.0116448326055316</c:v>
                </c:pt>
                <c:pt idx="19">
                  <c:v>5.8540042523033309</c:v>
                </c:pt>
                <c:pt idx="20">
                  <c:v>5.7044198895027627</c:v>
                </c:pt>
                <c:pt idx="21">
                  <c:v>5.5622895622895623</c:v>
                </c:pt>
                <c:pt idx="22">
                  <c:v>5.4270696452036793</c:v>
                </c:pt>
                <c:pt idx="23">
                  <c:v>5.2982681205901221</c:v>
                </c:pt>
                <c:pt idx="24">
                  <c:v>5.1754385964912277</c:v>
                </c:pt>
                <c:pt idx="25">
                  <c:v>5.0581751377832216</c:v>
                </c:pt>
                <c:pt idx="26">
                  <c:v>4.9461077844311374</c:v>
                </c:pt>
                <c:pt idx="27">
                  <c:v>4.8388986526069129</c:v>
                </c:pt>
                <c:pt idx="28">
                  <c:v>4.7362385321100922</c:v>
                </c:pt>
                <c:pt idx="29">
                  <c:v>4.6378439079169009</c:v>
                </c:pt>
                <c:pt idx="30">
                  <c:v>4.5434543454345429</c:v>
                </c:pt>
                <c:pt idx="31">
                  <c:v>4.4528301886792452</c:v>
                </c:pt>
                <c:pt idx="32">
                  <c:v>4.3657505285412261</c:v>
                </c:pt>
                <c:pt idx="33">
                  <c:v>4.2820114048729909</c:v>
                </c:pt>
                <c:pt idx="34">
                  <c:v>4.2014242115971516</c:v>
                </c:pt>
                <c:pt idx="35">
                  <c:v>4.1238142785821266</c:v>
                </c:pt>
                <c:pt idx="36">
                  <c:v>4.0490196078431371</c:v>
                </c:pt>
                <c:pt idx="37">
                  <c:v>3.9768897448242662</c:v>
                </c:pt>
                <c:pt idx="38">
                  <c:v>3.9072847682119205</c:v>
                </c:pt>
                <c:pt idx="39">
                  <c:v>3.8400743840074387</c:v>
                </c:pt>
                <c:pt idx="40">
                  <c:v>3.7751371115173673</c:v>
                </c:pt>
                <c:pt idx="41">
                  <c:v>3.7123595505617981</c:v>
                </c:pt>
                <c:pt idx="42">
                  <c:v>3.6516357206012375</c:v>
                </c:pt>
                <c:pt idx="43">
                  <c:v>3.5928664636798606</c:v>
                </c:pt>
                <c:pt idx="44">
                  <c:v>3.5359589041095885</c:v>
                </c:pt>
                <c:pt idx="45">
                  <c:v>3.4808259587020647</c:v>
                </c:pt>
                <c:pt idx="46">
                  <c:v>3.4273858921161828</c:v>
                </c:pt>
                <c:pt idx="47">
                  <c:v>3.3755619125459746</c:v>
                </c:pt>
                <c:pt idx="48">
                  <c:v>3.3252818035426732</c:v>
                </c:pt>
                <c:pt idx="49">
                  <c:v>3.2764775882586274</c:v>
                </c:pt>
                <c:pt idx="50">
                  <c:v>3.2290852228303364</c:v>
                </c:pt>
                <c:pt idx="51">
                  <c:v>3.1830443159922925</c:v>
                </c:pt>
                <c:pt idx="52">
                  <c:v>3.1382978723404253</c:v>
                </c:pt>
                <c:pt idx="53">
                  <c:v>3.0947920569501681</c:v>
                </c:pt>
                <c:pt idx="54">
                  <c:v>3.0524759793052474</c:v>
                </c:pt>
                <c:pt idx="55">
                  <c:v>3.011301494713817</c:v>
                </c:pt>
                <c:pt idx="56">
                  <c:v>2.9712230215827335</c:v>
                </c:pt>
                <c:pt idx="57">
                  <c:v>2.9321973730919417</c:v>
                </c:pt>
                <c:pt idx="58">
                  <c:v>2.8941836019621583</c:v>
                </c:pt>
                <c:pt idx="59">
                  <c:v>2.8571428571428572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9-DF01-483D-B038-CEAC52F0D8C4}"/>
            </c:ext>
          </c:extLst>
        </c:ser>
        <c:ser>
          <c:idx val="4"/>
          <c:order val="4"/>
          <c:tx>
            <c:v>2 mUSD</c:v>
          </c:tx>
          <c:spPr>
            <a:ln w="15875">
              <a:solidFill>
                <a:srgbClr val="A6A6A6"/>
              </a:solidFill>
            </a:ln>
          </c:spPr>
          <c:marker>
            <c:symbol val="none"/>
          </c:marker>
          <c:xVal>
            <c:numRef>
              <c:f>'C09C'!$B$167:$B$226</c:f>
              <c:numCache>
                <c:formatCode>0.00</c:formatCode>
                <c:ptCount val="60"/>
                <c:pt idx="0">
                  <c:v>8.5714285714285712</c:v>
                </c:pt>
                <c:pt idx="1">
                  <c:v>9.0193704600484264</c:v>
                </c:pt>
                <c:pt idx="2">
                  <c:v>9.4673123486682798</c:v>
                </c:pt>
                <c:pt idx="3">
                  <c:v>9.9152542372881349</c:v>
                </c:pt>
                <c:pt idx="4">
                  <c:v>10.36319612590799</c:v>
                </c:pt>
                <c:pt idx="5">
                  <c:v>10.811138014527845</c:v>
                </c:pt>
                <c:pt idx="6">
                  <c:v>11.2590799031477</c:v>
                </c:pt>
                <c:pt idx="7">
                  <c:v>11.707021791767554</c:v>
                </c:pt>
                <c:pt idx="8">
                  <c:v>12.154963680387409</c:v>
                </c:pt>
                <c:pt idx="9">
                  <c:v>12.602905569007264</c:v>
                </c:pt>
                <c:pt idx="10">
                  <c:v>13.050847457627119</c:v>
                </c:pt>
                <c:pt idx="11">
                  <c:v>13.498789346246973</c:v>
                </c:pt>
                <c:pt idx="12">
                  <c:v>13.946731234866828</c:v>
                </c:pt>
                <c:pt idx="13">
                  <c:v>14.394673123486683</c:v>
                </c:pt>
                <c:pt idx="14">
                  <c:v>14.842615012106538</c:v>
                </c:pt>
                <c:pt idx="15">
                  <c:v>15.290556900726394</c:v>
                </c:pt>
                <c:pt idx="16">
                  <c:v>15.738498789346247</c:v>
                </c:pt>
                <c:pt idx="17">
                  <c:v>16.186440677966104</c:v>
                </c:pt>
                <c:pt idx="18">
                  <c:v>16.634382566585955</c:v>
                </c:pt>
                <c:pt idx="19">
                  <c:v>17.082324455205811</c:v>
                </c:pt>
                <c:pt idx="20">
                  <c:v>17.530266343825666</c:v>
                </c:pt>
                <c:pt idx="21">
                  <c:v>17.978208232445521</c:v>
                </c:pt>
                <c:pt idx="22">
                  <c:v>18.426150121065376</c:v>
                </c:pt>
                <c:pt idx="23">
                  <c:v>18.874092009685228</c:v>
                </c:pt>
                <c:pt idx="24">
                  <c:v>19.322033898305087</c:v>
                </c:pt>
                <c:pt idx="25">
                  <c:v>19.769975786924938</c:v>
                </c:pt>
                <c:pt idx="26">
                  <c:v>20.217917675544797</c:v>
                </c:pt>
                <c:pt idx="27">
                  <c:v>20.665859564164649</c:v>
                </c:pt>
                <c:pt idx="28">
                  <c:v>21.113801452784504</c:v>
                </c:pt>
                <c:pt idx="29">
                  <c:v>21.561743341404359</c:v>
                </c:pt>
                <c:pt idx="30">
                  <c:v>22.009685230024214</c:v>
                </c:pt>
                <c:pt idx="31">
                  <c:v>22.457627118644069</c:v>
                </c:pt>
                <c:pt idx="32">
                  <c:v>22.905569007263921</c:v>
                </c:pt>
                <c:pt idx="33">
                  <c:v>23.35351089588378</c:v>
                </c:pt>
                <c:pt idx="34">
                  <c:v>23.801452784503631</c:v>
                </c:pt>
                <c:pt idx="35">
                  <c:v>24.24939467312349</c:v>
                </c:pt>
                <c:pt idx="36">
                  <c:v>24.697336561743342</c:v>
                </c:pt>
                <c:pt idx="37">
                  <c:v>25.145278450363193</c:v>
                </c:pt>
                <c:pt idx="38">
                  <c:v>25.593220338983052</c:v>
                </c:pt>
                <c:pt idx="39">
                  <c:v>26.041162227602904</c:v>
                </c:pt>
                <c:pt idx="40">
                  <c:v>26.489104116222762</c:v>
                </c:pt>
                <c:pt idx="41">
                  <c:v>26.937046004842614</c:v>
                </c:pt>
                <c:pt idx="42">
                  <c:v>27.384987893462473</c:v>
                </c:pt>
                <c:pt idx="43">
                  <c:v>27.832929782082324</c:v>
                </c:pt>
                <c:pt idx="44">
                  <c:v>28.280871670702183</c:v>
                </c:pt>
                <c:pt idx="45">
                  <c:v>28.728813559322035</c:v>
                </c:pt>
                <c:pt idx="46">
                  <c:v>29.176755447941886</c:v>
                </c:pt>
                <c:pt idx="47">
                  <c:v>29.624697336561745</c:v>
                </c:pt>
                <c:pt idx="48">
                  <c:v>30.072639225181597</c:v>
                </c:pt>
                <c:pt idx="49">
                  <c:v>30.520581113801455</c:v>
                </c:pt>
                <c:pt idx="50">
                  <c:v>30.968523002421307</c:v>
                </c:pt>
                <c:pt idx="51">
                  <c:v>31.416464891041166</c:v>
                </c:pt>
                <c:pt idx="52">
                  <c:v>31.864406779661017</c:v>
                </c:pt>
                <c:pt idx="53">
                  <c:v>32.312348668280876</c:v>
                </c:pt>
                <c:pt idx="54">
                  <c:v>32.760290556900728</c:v>
                </c:pt>
                <c:pt idx="55">
                  <c:v>33.208232445520579</c:v>
                </c:pt>
                <c:pt idx="56">
                  <c:v>33.656174334140438</c:v>
                </c:pt>
                <c:pt idx="57">
                  <c:v>34.10411622276029</c:v>
                </c:pt>
                <c:pt idx="58">
                  <c:v>34.552058111380148</c:v>
                </c:pt>
                <c:pt idx="59">
                  <c:v>35</c:v>
                </c:pt>
              </c:numCache>
            </c:numRef>
          </c:xVal>
          <c:yVal>
            <c:numRef>
              <c:f>'C09C'!$D$167:$D$226</c:f>
              <c:numCache>
                <c:formatCode>0.00</c:formatCode>
                <c:ptCount val="60"/>
                <c:pt idx="0">
                  <c:v>23.333333333333336</c:v>
                </c:pt>
                <c:pt idx="1">
                  <c:v>22.174496644295303</c:v>
                </c:pt>
                <c:pt idx="2">
                  <c:v>21.125319693094632</c:v>
                </c:pt>
                <c:pt idx="3">
                  <c:v>20.170940170940174</c:v>
                </c:pt>
                <c:pt idx="4">
                  <c:v>19.299065420560748</c:v>
                </c:pt>
                <c:pt idx="5">
                  <c:v>18.499440089585665</c:v>
                </c:pt>
                <c:pt idx="6">
                  <c:v>17.763440860215052</c:v>
                </c:pt>
                <c:pt idx="7">
                  <c:v>17.083764219234748</c:v>
                </c:pt>
                <c:pt idx="8">
                  <c:v>16.454183266932272</c:v>
                </c:pt>
                <c:pt idx="9">
                  <c:v>15.869356388088375</c:v>
                </c:pt>
                <c:pt idx="10">
                  <c:v>15.324675324675324</c:v>
                </c:pt>
                <c:pt idx="11">
                  <c:v>14.816143497757848</c:v>
                </c:pt>
                <c:pt idx="12">
                  <c:v>14.340277777777779</c:v>
                </c:pt>
                <c:pt idx="13">
                  <c:v>13.894028595458368</c:v>
                </c:pt>
                <c:pt idx="14">
                  <c:v>13.474714518760194</c:v>
                </c:pt>
                <c:pt idx="15">
                  <c:v>13.079968329374504</c:v>
                </c:pt>
                <c:pt idx="16">
                  <c:v>12.707692307692307</c:v>
                </c:pt>
                <c:pt idx="17">
                  <c:v>12.356020942408374</c:v>
                </c:pt>
                <c:pt idx="18">
                  <c:v>12.023289665211063</c:v>
                </c:pt>
                <c:pt idx="19">
                  <c:v>11.708008504606662</c:v>
                </c:pt>
                <c:pt idx="20">
                  <c:v>11.408839779005525</c:v>
                </c:pt>
                <c:pt idx="21">
                  <c:v>11.124579124579125</c:v>
                </c:pt>
                <c:pt idx="22">
                  <c:v>10.854139290407359</c:v>
                </c:pt>
                <c:pt idx="23">
                  <c:v>10.596536241180244</c:v>
                </c:pt>
                <c:pt idx="24">
                  <c:v>10.350877192982455</c:v>
                </c:pt>
                <c:pt idx="25">
                  <c:v>10.116350275566443</c:v>
                </c:pt>
                <c:pt idx="26">
                  <c:v>9.8922155688622748</c:v>
                </c:pt>
                <c:pt idx="27">
                  <c:v>9.6777973052138258</c:v>
                </c:pt>
                <c:pt idx="28">
                  <c:v>9.4724770642201843</c:v>
                </c:pt>
                <c:pt idx="29">
                  <c:v>9.2756878158338019</c:v>
                </c:pt>
                <c:pt idx="30">
                  <c:v>9.0869086908690857</c:v>
                </c:pt>
                <c:pt idx="31">
                  <c:v>8.9056603773584904</c:v>
                </c:pt>
                <c:pt idx="32">
                  <c:v>8.7315010570824523</c:v>
                </c:pt>
                <c:pt idx="33">
                  <c:v>8.5640228097459818</c:v>
                </c:pt>
                <c:pt idx="34">
                  <c:v>8.4028484231943033</c:v>
                </c:pt>
                <c:pt idx="35">
                  <c:v>8.2476285571642531</c:v>
                </c:pt>
                <c:pt idx="36">
                  <c:v>8.0980392156862742</c:v>
                </c:pt>
                <c:pt idx="37">
                  <c:v>7.9537794896485323</c:v>
                </c:pt>
                <c:pt idx="38">
                  <c:v>7.814569536423841</c:v>
                </c:pt>
                <c:pt idx="39">
                  <c:v>7.6801487680148774</c:v>
                </c:pt>
                <c:pt idx="40">
                  <c:v>7.5502742230347346</c:v>
                </c:pt>
                <c:pt idx="41">
                  <c:v>7.4247191011235962</c:v>
                </c:pt>
                <c:pt idx="42">
                  <c:v>7.3032714412024751</c:v>
                </c:pt>
                <c:pt idx="43">
                  <c:v>7.1857329273597212</c:v>
                </c:pt>
                <c:pt idx="44">
                  <c:v>7.0719178082191769</c:v>
                </c:pt>
                <c:pt idx="45">
                  <c:v>6.9616519174041294</c:v>
                </c:pt>
                <c:pt idx="46">
                  <c:v>6.8547717842323657</c:v>
                </c:pt>
                <c:pt idx="47">
                  <c:v>6.7511238250919492</c:v>
                </c:pt>
                <c:pt idx="48">
                  <c:v>6.6505636070853464</c:v>
                </c:pt>
                <c:pt idx="49">
                  <c:v>6.5529551765172549</c:v>
                </c:pt>
                <c:pt idx="50">
                  <c:v>6.4581704456606728</c:v>
                </c:pt>
                <c:pt idx="51">
                  <c:v>6.3660886319845851</c:v>
                </c:pt>
                <c:pt idx="52">
                  <c:v>6.2765957446808507</c:v>
                </c:pt>
                <c:pt idx="53">
                  <c:v>6.1895841139003362</c:v>
                </c:pt>
                <c:pt idx="54">
                  <c:v>6.1049519586104948</c:v>
                </c:pt>
                <c:pt idx="55">
                  <c:v>6.0226029894276341</c:v>
                </c:pt>
                <c:pt idx="56">
                  <c:v>5.9424460431654671</c:v>
                </c:pt>
                <c:pt idx="57">
                  <c:v>5.8643947461838835</c:v>
                </c:pt>
                <c:pt idx="58">
                  <c:v>5.7883672039243166</c:v>
                </c:pt>
                <c:pt idx="59">
                  <c:v>5.7142857142857144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A-DF01-483D-B038-CEAC52F0D8C4}"/>
            </c:ext>
          </c:extLst>
        </c:ser>
        <c:ser>
          <c:idx val="5"/>
          <c:order val="5"/>
          <c:tx>
            <c:v>3 mUSD</c:v>
          </c:tx>
          <c:spPr>
            <a:ln w="15875">
              <a:solidFill>
                <a:srgbClr val="A6A6A6"/>
              </a:solidFill>
            </a:ln>
          </c:spPr>
          <c:marker>
            <c:symbol val="none"/>
          </c:marker>
          <c:xVal>
            <c:numRef>
              <c:f>'C09C'!$B$167:$B$226</c:f>
              <c:numCache>
                <c:formatCode>0.00</c:formatCode>
                <c:ptCount val="60"/>
                <c:pt idx="0">
                  <c:v>8.5714285714285712</c:v>
                </c:pt>
                <c:pt idx="1">
                  <c:v>9.0193704600484264</c:v>
                </c:pt>
                <c:pt idx="2">
                  <c:v>9.4673123486682798</c:v>
                </c:pt>
                <c:pt idx="3">
                  <c:v>9.9152542372881349</c:v>
                </c:pt>
                <c:pt idx="4">
                  <c:v>10.36319612590799</c:v>
                </c:pt>
                <c:pt idx="5">
                  <c:v>10.811138014527845</c:v>
                </c:pt>
                <c:pt idx="6">
                  <c:v>11.2590799031477</c:v>
                </c:pt>
                <c:pt idx="7">
                  <c:v>11.707021791767554</c:v>
                </c:pt>
                <c:pt idx="8">
                  <c:v>12.154963680387409</c:v>
                </c:pt>
                <c:pt idx="9">
                  <c:v>12.602905569007264</c:v>
                </c:pt>
                <c:pt idx="10">
                  <c:v>13.050847457627119</c:v>
                </c:pt>
                <c:pt idx="11">
                  <c:v>13.498789346246973</c:v>
                </c:pt>
                <c:pt idx="12">
                  <c:v>13.946731234866828</c:v>
                </c:pt>
                <c:pt idx="13">
                  <c:v>14.394673123486683</c:v>
                </c:pt>
                <c:pt idx="14">
                  <c:v>14.842615012106538</c:v>
                </c:pt>
                <c:pt idx="15">
                  <c:v>15.290556900726394</c:v>
                </c:pt>
                <c:pt idx="16">
                  <c:v>15.738498789346247</c:v>
                </c:pt>
                <c:pt idx="17">
                  <c:v>16.186440677966104</c:v>
                </c:pt>
                <c:pt idx="18">
                  <c:v>16.634382566585955</c:v>
                </c:pt>
                <c:pt idx="19">
                  <c:v>17.082324455205811</c:v>
                </c:pt>
                <c:pt idx="20">
                  <c:v>17.530266343825666</c:v>
                </c:pt>
                <c:pt idx="21">
                  <c:v>17.978208232445521</c:v>
                </c:pt>
                <c:pt idx="22">
                  <c:v>18.426150121065376</c:v>
                </c:pt>
                <c:pt idx="23">
                  <c:v>18.874092009685228</c:v>
                </c:pt>
                <c:pt idx="24">
                  <c:v>19.322033898305087</c:v>
                </c:pt>
                <c:pt idx="25">
                  <c:v>19.769975786924938</c:v>
                </c:pt>
                <c:pt idx="26">
                  <c:v>20.217917675544797</c:v>
                </c:pt>
                <c:pt idx="27">
                  <c:v>20.665859564164649</c:v>
                </c:pt>
                <c:pt idx="28">
                  <c:v>21.113801452784504</c:v>
                </c:pt>
                <c:pt idx="29">
                  <c:v>21.561743341404359</c:v>
                </c:pt>
                <c:pt idx="30">
                  <c:v>22.009685230024214</c:v>
                </c:pt>
                <c:pt idx="31">
                  <c:v>22.457627118644069</c:v>
                </c:pt>
                <c:pt idx="32">
                  <c:v>22.905569007263921</c:v>
                </c:pt>
                <c:pt idx="33">
                  <c:v>23.35351089588378</c:v>
                </c:pt>
                <c:pt idx="34">
                  <c:v>23.801452784503631</c:v>
                </c:pt>
                <c:pt idx="35">
                  <c:v>24.24939467312349</c:v>
                </c:pt>
                <c:pt idx="36">
                  <c:v>24.697336561743342</c:v>
                </c:pt>
                <c:pt idx="37">
                  <c:v>25.145278450363193</c:v>
                </c:pt>
                <c:pt idx="38">
                  <c:v>25.593220338983052</c:v>
                </c:pt>
                <c:pt idx="39">
                  <c:v>26.041162227602904</c:v>
                </c:pt>
                <c:pt idx="40">
                  <c:v>26.489104116222762</c:v>
                </c:pt>
                <c:pt idx="41">
                  <c:v>26.937046004842614</c:v>
                </c:pt>
                <c:pt idx="42">
                  <c:v>27.384987893462473</c:v>
                </c:pt>
                <c:pt idx="43">
                  <c:v>27.832929782082324</c:v>
                </c:pt>
                <c:pt idx="44">
                  <c:v>28.280871670702183</c:v>
                </c:pt>
                <c:pt idx="45">
                  <c:v>28.728813559322035</c:v>
                </c:pt>
                <c:pt idx="46">
                  <c:v>29.176755447941886</c:v>
                </c:pt>
                <c:pt idx="47">
                  <c:v>29.624697336561745</c:v>
                </c:pt>
                <c:pt idx="48">
                  <c:v>30.072639225181597</c:v>
                </c:pt>
                <c:pt idx="49">
                  <c:v>30.520581113801455</c:v>
                </c:pt>
                <c:pt idx="50">
                  <c:v>30.968523002421307</c:v>
                </c:pt>
                <c:pt idx="51">
                  <c:v>31.416464891041166</c:v>
                </c:pt>
                <c:pt idx="52">
                  <c:v>31.864406779661017</c:v>
                </c:pt>
                <c:pt idx="53">
                  <c:v>32.312348668280876</c:v>
                </c:pt>
                <c:pt idx="54">
                  <c:v>32.760290556900728</c:v>
                </c:pt>
                <c:pt idx="55">
                  <c:v>33.208232445520579</c:v>
                </c:pt>
                <c:pt idx="56">
                  <c:v>33.656174334140438</c:v>
                </c:pt>
                <c:pt idx="57">
                  <c:v>34.10411622276029</c:v>
                </c:pt>
                <c:pt idx="58">
                  <c:v>34.552058111380148</c:v>
                </c:pt>
                <c:pt idx="59">
                  <c:v>35</c:v>
                </c:pt>
              </c:numCache>
            </c:numRef>
          </c:xVal>
          <c:yVal>
            <c:numRef>
              <c:f>'C09C'!$E$167:$E$226</c:f>
              <c:numCache>
                <c:formatCode>0.00</c:formatCode>
                <c:ptCount val="60"/>
                <c:pt idx="0">
                  <c:v>35</c:v>
                </c:pt>
                <c:pt idx="1">
                  <c:v>33.261744966442954</c:v>
                </c:pt>
                <c:pt idx="2">
                  <c:v>31.687979539641947</c:v>
                </c:pt>
                <c:pt idx="3">
                  <c:v>30.256410256410259</c:v>
                </c:pt>
                <c:pt idx="4">
                  <c:v>28.948598130841123</c:v>
                </c:pt>
                <c:pt idx="5">
                  <c:v>27.749160134378499</c:v>
                </c:pt>
                <c:pt idx="6">
                  <c:v>26.64516129032258</c:v>
                </c:pt>
                <c:pt idx="7">
                  <c:v>25.62564632885212</c:v>
                </c:pt>
                <c:pt idx="8">
                  <c:v>24.681274900398407</c:v>
                </c:pt>
                <c:pt idx="9">
                  <c:v>23.804034582132566</c:v>
                </c:pt>
                <c:pt idx="10">
                  <c:v>22.987012987012985</c:v>
                </c:pt>
                <c:pt idx="11">
                  <c:v>22.224215246636771</c:v>
                </c:pt>
                <c:pt idx="12">
                  <c:v>21.510416666666668</c:v>
                </c:pt>
                <c:pt idx="13">
                  <c:v>20.841042893187552</c:v>
                </c:pt>
                <c:pt idx="14">
                  <c:v>20.212071778140292</c:v>
                </c:pt>
                <c:pt idx="15">
                  <c:v>19.619952494061756</c:v>
                </c:pt>
                <c:pt idx="16">
                  <c:v>19.061538461538461</c:v>
                </c:pt>
                <c:pt idx="17">
                  <c:v>18.534031413612563</c:v>
                </c:pt>
                <c:pt idx="18">
                  <c:v>18.034934497816597</c:v>
                </c:pt>
                <c:pt idx="19">
                  <c:v>17.562012756909994</c:v>
                </c:pt>
                <c:pt idx="20">
                  <c:v>17.113259668508288</c:v>
                </c:pt>
                <c:pt idx="21">
                  <c:v>16.686868686868685</c:v>
                </c:pt>
                <c:pt idx="22">
                  <c:v>16.281208935611037</c:v>
                </c:pt>
                <c:pt idx="23">
                  <c:v>15.894804361770367</c:v>
                </c:pt>
                <c:pt idx="24">
                  <c:v>15.526315789473683</c:v>
                </c:pt>
                <c:pt idx="25">
                  <c:v>15.174525413349665</c:v>
                </c:pt>
                <c:pt idx="26">
                  <c:v>14.838323353293411</c:v>
                </c:pt>
                <c:pt idx="27">
                  <c:v>14.516695957820739</c:v>
                </c:pt>
                <c:pt idx="28">
                  <c:v>14.208715596330276</c:v>
                </c:pt>
                <c:pt idx="29">
                  <c:v>13.913531723750701</c:v>
                </c:pt>
                <c:pt idx="30">
                  <c:v>13.630363036303629</c:v>
                </c:pt>
                <c:pt idx="31">
                  <c:v>13.358490566037736</c:v>
                </c:pt>
                <c:pt idx="32">
                  <c:v>13.097251585623679</c:v>
                </c:pt>
                <c:pt idx="33">
                  <c:v>12.846034214618973</c:v>
                </c:pt>
                <c:pt idx="34">
                  <c:v>12.604272634791455</c:v>
                </c:pt>
                <c:pt idx="35">
                  <c:v>12.371442835746379</c:v>
                </c:pt>
                <c:pt idx="36">
                  <c:v>12.147058823529411</c:v>
                </c:pt>
                <c:pt idx="37">
                  <c:v>11.930669234472798</c:v>
                </c:pt>
                <c:pt idx="38">
                  <c:v>11.721854304635761</c:v>
                </c:pt>
                <c:pt idx="39">
                  <c:v>11.520223152022316</c:v>
                </c:pt>
                <c:pt idx="40">
                  <c:v>11.325411334552102</c:v>
                </c:pt>
                <c:pt idx="41">
                  <c:v>11.137078651685394</c:v>
                </c:pt>
                <c:pt idx="42">
                  <c:v>10.954907161803712</c:v>
                </c:pt>
                <c:pt idx="43">
                  <c:v>10.778599391039583</c:v>
                </c:pt>
                <c:pt idx="44">
                  <c:v>10.607876712328766</c:v>
                </c:pt>
                <c:pt idx="45">
                  <c:v>10.442477876106194</c:v>
                </c:pt>
                <c:pt idx="46">
                  <c:v>10.282157676348548</c:v>
                </c:pt>
                <c:pt idx="47">
                  <c:v>10.126685737637924</c:v>
                </c:pt>
                <c:pt idx="48">
                  <c:v>9.9758454106280201</c:v>
                </c:pt>
                <c:pt idx="49">
                  <c:v>9.8294327647758823</c:v>
                </c:pt>
                <c:pt idx="50">
                  <c:v>9.6872556684910087</c:v>
                </c:pt>
                <c:pt idx="51">
                  <c:v>9.5491329479768776</c:v>
                </c:pt>
                <c:pt idx="52">
                  <c:v>9.414893617021276</c:v>
                </c:pt>
                <c:pt idx="53">
                  <c:v>9.2843761708505053</c:v>
                </c:pt>
                <c:pt idx="54">
                  <c:v>9.1574279379157417</c:v>
                </c:pt>
                <c:pt idx="55">
                  <c:v>9.033904484141452</c:v>
                </c:pt>
                <c:pt idx="56">
                  <c:v>8.9136690647482002</c:v>
                </c:pt>
                <c:pt idx="57">
                  <c:v>8.7965921192758252</c:v>
                </c:pt>
                <c:pt idx="58">
                  <c:v>8.6825508058864749</c:v>
                </c:pt>
                <c:pt idx="59">
                  <c:v>8.5714285714285712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9B-DF01-483D-B038-CEAC52F0D8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567040"/>
        <c:axId val="2025092304"/>
      </c:scatterChart>
      <c:valAx>
        <c:axId val="132567040"/>
        <c:scaling>
          <c:orientation val="minMax"/>
          <c:max val="35"/>
          <c:min val="0"/>
        </c:scaling>
        <c:delete val="0"/>
        <c:axPos val="b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900" b="1"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Margin in % of net sales</a:t>
                </a:r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092304"/>
        <c:crosses val="autoZero"/>
        <c:crossBetween val="midCat"/>
        <c:majorUnit val="5"/>
      </c:valAx>
      <c:valAx>
        <c:axId val="2025092304"/>
        <c:scaling>
          <c:orientation val="minMax"/>
          <c:max val="35"/>
          <c:min val="0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900" b="1"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Net sales in mUSD</a:t>
                </a:r>
              </a:p>
            </c:rich>
          </c:tx>
          <c:overlay val="0"/>
        </c:title>
        <c:numFmt formatCode="0" sourceLinked="0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132567040"/>
        <c:crosses val="autoZero"/>
        <c:crossBetween val="midCat"/>
        <c:majorUnit val="5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FF"/>
    </a:solidFill>
    <a:ln w="12700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ubbleChart>
        <c:varyColors val="0"/>
        <c:ser>
          <c:idx val="0"/>
          <c:order val="0"/>
          <c:tx>
            <c:v>PY</c:v>
          </c:tx>
          <c:spPr>
            <a:solidFill>
              <a:srgbClr val="D9D9D9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RS1
4.0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04A0-43B0-B61D-B74B42A1F96E}"/>
                </c:ext>
              </c:extLst>
            </c:dLbl>
            <c:dLbl>
              <c:idx val="1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VBN
2.0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04A0-43B0-B61D-B74B42A1F96E}"/>
                </c:ext>
              </c:extLst>
            </c:dLbl>
            <c:dLbl>
              <c:idx val="2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VBR
8.0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04A0-43B0-B61D-B74B42A1F96E}"/>
                </c:ext>
              </c:extLst>
            </c:dLbl>
            <c:dLbl>
              <c:idx val="3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VAB
32.0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04A0-43B0-B61D-B74B42A1F96E}"/>
                </c:ext>
              </c:extLst>
            </c:dLbl>
            <c:dLbl>
              <c:idx val="4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RFB
7.0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04A0-43B0-B61D-B74B42A1F96E}"/>
                </c:ext>
              </c:extLst>
            </c:dLbl>
            <c:dLbl>
              <c:idx val="5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VBZ
6.0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04A0-43B0-B61D-B74B42A1F96E}"/>
                </c:ext>
              </c:extLst>
            </c:dLbl>
            <c:dLbl>
              <c:idx val="6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RS6
3.0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8-04A0-43B0-B61D-B74B42A1F96E}"/>
                </c:ext>
              </c:extLst>
            </c:dLbl>
            <c:dLbl>
              <c:idx val="7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V11
4.0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04A0-43B0-B61D-B74B42A1F96E}"/>
                </c:ext>
              </c:extLst>
            </c:dLbl>
            <c:dLbl>
              <c:idx val="8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V12
1.1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04A0-43B0-B61D-B74B42A1F9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'C10D'!$B$11:$B$19</c:f>
              <c:numCache>
                <c:formatCode>0.00</c:formatCode>
                <c:ptCount val="9"/>
                <c:pt idx="0">
                  <c:v>0.11</c:v>
                </c:pt>
                <c:pt idx="1">
                  <c:v>0.13</c:v>
                </c:pt>
                <c:pt idx="2">
                  <c:v>0.15</c:v>
                </c:pt>
                <c:pt idx="3">
                  <c:v>0.25</c:v>
                </c:pt>
                <c:pt idx="4">
                  <c:v>0.34</c:v>
                </c:pt>
                <c:pt idx="5">
                  <c:v>0.45</c:v>
                </c:pt>
                <c:pt idx="6">
                  <c:v>0.72</c:v>
                </c:pt>
                <c:pt idx="7">
                  <c:v>0.77</c:v>
                </c:pt>
                <c:pt idx="8">
                  <c:v>0.78</c:v>
                </c:pt>
              </c:numCache>
            </c:numRef>
          </c:xVal>
          <c:yVal>
            <c:numRef>
              <c:f>'C10D'!$C$11:$C$19</c:f>
              <c:numCache>
                <c:formatCode>0.00</c:formatCode>
                <c:ptCount val="9"/>
                <c:pt idx="0">
                  <c:v>1.1000000000000001</c:v>
                </c:pt>
                <c:pt idx="1">
                  <c:v>0.68</c:v>
                </c:pt>
                <c:pt idx="2">
                  <c:v>0.2</c:v>
                </c:pt>
                <c:pt idx="3">
                  <c:v>0.1</c:v>
                </c:pt>
                <c:pt idx="4">
                  <c:v>0.77</c:v>
                </c:pt>
                <c:pt idx="5">
                  <c:v>0.55000000000000004</c:v>
                </c:pt>
                <c:pt idx="6">
                  <c:v>0.43</c:v>
                </c:pt>
                <c:pt idx="7">
                  <c:v>0.75</c:v>
                </c:pt>
                <c:pt idx="8">
                  <c:v>1.1000000000000001</c:v>
                </c:pt>
              </c:numCache>
            </c:numRef>
          </c:yVal>
          <c:bubbleSize>
            <c:numRef>
              <c:f>'C10D'!$E$11:$E$19</c:f>
              <c:numCache>
                <c:formatCode>0.0</c:formatCode>
                <c:ptCount val="9"/>
                <c:pt idx="0">
                  <c:v>4</c:v>
                </c:pt>
                <c:pt idx="1">
                  <c:v>2</c:v>
                </c:pt>
                <c:pt idx="2">
                  <c:v>8</c:v>
                </c:pt>
                <c:pt idx="3">
                  <c:v>32</c:v>
                </c:pt>
                <c:pt idx="4">
                  <c:v>7</c:v>
                </c:pt>
                <c:pt idx="5">
                  <c:v>6</c:v>
                </c:pt>
                <c:pt idx="6">
                  <c:v>3</c:v>
                </c:pt>
                <c:pt idx="7">
                  <c:v>4</c:v>
                </c:pt>
                <c:pt idx="8">
                  <c:v>1.1000000000000001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1-04A0-43B0-B61D-B74B42A1F96E}"/>
            </c:ext>
          </c:extLst>
        </c:ser>
        <c:ser>
          <c:idx val="1"/>
          <c:order val="1"/>
          <c:tx>
            <c:v>AC</c:v>
          </c:tx>
          <c:spPr>
            <a:solidFill>
              <a:srgbClr val="404040">
                <a:alpha val="80000"/>
              </a:srgbClr>
            </a:solidFill>
            <a:ln w="25400">
              <a:noFill/>
            </a:ln>
          </c:spPr>
          <c:invertIfNegative val="0"/>
          <c:dLbls>
            <c:dLbl>
              <c:idx val="0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RS1
9.0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C-04A0-43B0-B61D-B74B42A1F96E}"/>
                </c:ext>
              </c:extLst>
            </c:dLbl>
            <c:dLbl>
              <c:idx val="1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VBN
5.0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04A0-43B0-B61D-B74B42A1F96E}"/>
                </c:ext>
              </c:extLst>
            </c:dLbl>
            <c:dLbl>
              <c:idx val="2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VBR
8.0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E-04A0-43B0-B61D-B74B42A1F96E}"/>
                </c:ext>
              </c:extLst>
            </c:dLbl>
            <c:dLbl>
              <c:idx val="3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VAB
29.0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04A0-43B0-B61D-B74B42A1F96E}"/>
                </c:ext>
              </c:extLst>
            </c:dLbl>
            <c:dLbl>
              <c:idx val="4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RFB
14.0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0-04A0-43B0-B61D-B74B42A1F96E}"/>
                </c:ext>
              </c:extLst>
            </c:dLbl>
            <c:dLbl>
              <c:idx val="5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VBZ
12.0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1-04A0-43B0-B61D-B74B42A1F96E}"/>
                </c:ext>
              </c:extLst>
            </c:dLbl>
            <c:dLbl>
              <c:idx val="6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RS6
6.0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2-04A0-43B0-B61D-B74B42A1F96E}"/>
                </c:ext>
              </c:extLst>
            </c:dLbl>
            <c:dLbl>
              <c:idx val="7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V11
4.0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3-04A0-43B0-B61D-B74B42A1F96E}"/>
                </c:ext>
              </c:extLst>
            </c:dLbl>
            <c:dLbl>
              <c:idx val="8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V12
1.1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4-04A0-43B0-B61D-B74B42A1F9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'C10D'!$B$21:$B$29</c:f>
              <c:numCache>
                <c:formatCode>0.00</c:formatCode>
                <c:ptCount val="9"/>
                <c:pt idx="0">
                  <c:v>0.16</c:v>
                </c:pt>
                <c:pt idx="1">
                  <c:v>0.1</c:v>
                </c:pt>
                <c:pt idx="2">
                  <c:v>0.22</c:v>
                </c:pt>
                <c:pt idx="3">
                  <c:v>0.27</c:v>
                </c:pt>
                <c:pt idx="4">
                  <c:v>0.38</c:v>
                </c:pt>
                <c:pt idx="5">
                  <c:v>0.48</c:v>
                </c:pt>
                <c:pt idx="6">
                  <c:v>0.75</c:v>
                </c:pt>
                <c:pt idx="7">
                  <c:v>0.71</c:v>
                </c:pt>
                <c:pt idx="8">
                  <c:v>0.74</c:v>
                </c:pt>
              </c:numCache>
            </c:numRef>
          </c:xVal>
          <c:yVal>
            <c:numRef>
              <c:f>'C10D'!$C$21:$C$29</c:f>
              <c:numCache>
                <c:formatCode>0.00</c:formatCode>
                <c:ptCount val="9"/>
                <c:pt idx="0">
                  <c:v>1</c:v>
                </c:pt>
                <c:pt idx="1">
                  <c:v>0.72</c:v>
                </c:pt>
                <c:pt idx="2">
                  <c:v>0.17</c:v>
                </c:pt>
                <c:pt idx="3">
                  <c:v>0.1</c:v>
                </c:pt>
                <c:pt idx="4">
                  <c:v>0.71</c:v>
                </c:pt>
                <c:pt idx="5">
                  <c:v>0.53</c:v>
                </c:pt>
                <c:pt idx="6">
                  <c:v>0.41</c:v>
                </c:pt>
                <c:pt idx="7">
                  <c:v>0.73</c:v>
                </c:pt>
                <c:pt idx="8">
                  <c:v>1.1499999999999999</c:v>
                </c:pt>
              </c:numCache>
            </c:numRef>
          </c:yVal>
          <c:bubbleSize>
            <c:numRef>
              <c:f>'C10D'!$E$21:$E$29</c:f>
              <c:numCache>
                <c:formatCode>0.0</c:formatCode>
                <c:ptCount val="9"/>
                <c:pt idx="0">
                  <c:v>9</c:v>
                </c:pt>
                <c:pt idx="1">
                  <c:v>5</c:v>
                </c:pt>
                <c:pt idx="2">
                  <c:v>8</c:v>
                </c:pt>
                <c:pt idx="3">
                  <c:v>29</c:v>
                </c:pt>
                <c:pt idx="4">
                  <c:v>14</c:v>
                </c:pt>
                <c:pt idx="5">
                  <c:v>12</c:v>
                </c:pt>
                <c:pt idx="6">
                  <c:v>6</c:v>
                </c:pt>
                <c:pt idx="7">
                  <c:v>4</c:v>
                </c:pt>
                <c:pt idx="8">
                  <c:v>1.1000000000000001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B-04A0-43B0-B61D-B74B42A1F96E}"/>
            </c:ext>
          </c:extLst>
        </c:ser>
        <c:ser>
          <c:idx val="2"/>
          <c:order val="2"/>
          <c:tx>
            <c:v>ACQ</c:v>
          </c:tx>
          <c:spPr>
            <a:solidFill>
              <a:srgbClr val="0064FF"/>
            </a:solidFill>
            <a:ln w="25400">
              <a:noFill/>
            </a:ln>
          </c:spPr>
          <c:invertIfNegative val="0"/>
          <c:dLbls>
            <c:dLbl>
              <c:idx val="0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RFA
3.0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6-04A0-43B0-B61D-B74B42A1F96E}"/>
                </c:ext>
              </c:extLst>
            </c:dLbl>
            <c:dLbl>
              <c:idx val="1"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sz="800">
                        <a:solidFill>
                          <a:srgbClr val="FFFFFF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n-US"/>
                      <a:t>VAA
1.0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17-04A0-43B0-B61D-B74B42A1F9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'C10D'!$B$31:$B$32</c:f>
              <c:numCache>
                <c:formatCode>0.00</c:formatCode>
                <c:ptCount val="2"/>
                <c:pt idx="0">
                  <c:v>0.06</c:v>
                </c:pt>
                <c:pt idx="1">
                  <c:v>0.1</c:v>
                </c:pt>
              </c:numCache>
            </c:numRef>
          </c:xVal>
          <c:yVal>
            <c:numRef>
              <c:f>'C10D'!$C$31:$C$32</c:f>
              <c:numCache>
                <c:formatCode>0.00</c:formatCode>
                <c:ptCount val="2"/>
                <c:pt idx="0">
                  <c:v>0.3</c:v>
                </c:pt>
                <c:pt idx="1">
                  <c:v>0.62</c:v>
                </c:pt>
              </c:numCache>
            </c:numRef>
          </c:yVal>
          <c:bubbleSize>
            <c:numRef>
              <c:f>'C10D'!$E$31:$E$32</c:f>
              <c:numCache>
                <c:formatCode>0.0</c:formatCode>
                <c:ptCount val="2"/>
                <c:pt idx="0">
                  <c:v>3</c:v>
                </c:pt>
                <c:pt idx="1">
                  <c:v>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15-04A0-43B0-B61D-B74B42A1F9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43038480"/>
        <c:axId val="2025203664"/>
      </c:bubbleChart>
      <c:valAx>
        <c:axId val="143038480"/>
        <c:scaling>
          <c:orientation val="minMax"/>
          <c:max val="1"/>
          <c:min val="0"/>
        </c:scaling>
        <c:delete val="0"/>
        <c:axPos val="b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900" b="1"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Market attractiveness</a:t>
                </a:r>
              </a:p>
            </c:rich>
          </c:tx>
          <c:overlay val="0"/>
        </c:title>
        <c:numFmt formatCode="0.00" sourceLinked="0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203664"/>
        <c:crosses val="autoZero"/>
        <c:crossBetween val="midCat"/>
        <c:majorUnit val="0.5"/>
      </c:valAx>
      <c:valAx>
        <c:axId val="2025203664"/>
        <c:scaling>
          <c:orientation val="minMax"/>
          <c:max val="1.25"/>
          <c:min val="0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900" b="1"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Relative market share</a:t>
                </a:r>
              </a:p>
            </c:rich>
          </c:tx>
          <c:overlay val="0"/>
        </c:title>
        <c:numFmt formatCode="0.00" sourceLinked="0"/>
        <c:majorTickMark val="none"/>
        <c:minorTickMark val="none"/>
        <c:tickLblPos val="nextTo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143038480"/>
        <c:crosses val="autoZero"/>
        <c:crossBetween val="midCat"/>
        <c:majorUnit val="0.25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FFFFFF"/>
    </a:solidFill>
    <a:ln w="12700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724137931034482E-2"/>
          <c:y val="9.2662635824636227E-2"/>
          <c:w val="0.93103448275862066"/>
          <c:h val="0.79094178436028773"/>
        </c:manualLayout>
      </c:layout>
      <c:barChart>
        <c:barDir val="col"/>
        <c:grouping val="clustered"/>
        <c:varyColors val="0"/>
        <c:ser>
          <c:idx val="0"/>
          <c:order val="0"/>
          <c:tx>
            <c:v>Return on investment</c:v>
          </c:tx>
          <c:invertIfNegative val="0"/>
          <c:dPt>
            <c:idx val="0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2-829D-4EF9-AF01-E40A8ADBE7A1}"/>
              </c:ext>
            </c:extLst>
          </c:dPt>
          <c:dPt>
            <c:idx val="1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3-829D-4EF9-AF01-E40A8ADBE7A1}"/>
              </c:ext>
            </c:extLst>
          </c:dPt>
          <c:dPt>
            <c:idx val="2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4-829D-4EF9-AF01-E40A8ADBE7A1}"/>
              </c:ext>
            </c:extLst>
          </c:dPt>
          <c:dPt>
            <c:idx val="3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5-829D-4EF9-AF01-E40A8ADBE7A1}"/>
              </c:ext>
            </c:extLst>
          </c:dPt>
          <c:dPt>
            <c:idx val="4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6-829D-4EF9-AF01-E40A8ADBE7A1}"/>
              </c:ext>
            </c:extLst>
          </c:dPt>
          <c:dPt>
            <c:idx val="5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829D-4EF9-AF01-E40A8ADBE7A1}"/>
              </c:ext>
            </c:extLst>
          </c:dPt>
          <c:dPt>
            <c:idx val="6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8-829D-4EF9-AF01-E40A8ADBE7A1}"/>
              </c:ext>
            </c:extLst>
          </c:dPt>
          <c:dLbls>
            <c:dLbl>
              <c:idx val="0"/>
              <c:tx>
                <c:strRef>
                  <c:f>'C11A'!$B$62</c:f>
                  <c:strCache>
                    <c:ptCount val="1"/>
                    <c:pt idx="0">
                      <c:v>24.9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{AFCFEFB7-65AD-412B-A5F9-60AF2FA3CC42}</c15:txfldGUID>
                      <c15:f>'C11A'!$B$62</c15:f>
                      <c15:dlblFieldTableCache>
                        <c:ptCount val="1"/>
                        <c:pt idx="0">
                          <c:v>24.9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829D-4EF9-AF01-E40A8ADBE7A1}"/>
                </c:ext>
              </c:extLst>
            </c:dLbl>
            <c:dLbl>
              <c:idx val="1"/>
              <c:tx>
                <c:strRef>
                  <c:f>'C11A'!$C$62</c:f>
                  <c:strCache>
                    <c:ptCount val="1"/>
                    <c:pt idx="0">
                      <c:v>-9.7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{2D26E543-2155-4E92-82AC-DC285F795CD3}</c15:txfldGUID>
                      <c15:f>'C11A'!$C$62</c15:f>
                      <c15:dlblFieldTableCache>
                        <c:ptCount val="1"/>
                        <c:pt idx="0">
                          <c:v>-9.7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829D-4EF9-AF01-E40A8ADBE7A1}"/>
                </c:ext>
              </c:extLst>
            </c:dLbl>
            <c:dLbl>
              <c:idx val="2"/>
              <c:tx>
                <c:strRef>
                  <c:f>'C11A'!$D$62</c:f>
                  <c:strCache>
                    <c:ptCount val="1"/>
                    <c:pt idx="0">
                      <c:v>-17.8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{F39BFB1F-A782-4B92-98F3-879B00A96710}</c15:txfldGUID>
                      <c15:f>'C11A'!$D$62</c15:f>
                      <c15:dlblFieldTableCache>
                        <c:ptCount val="1"/>
                        <c:pt idx="0">
                          <c:v>-17.8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829D-4EF9-AF01-E40A8ADBE7A1}"/>
                </c:ext>
              </c:extLst>
            </c:dLbl>
            <c:dLbl>
              <c:idx val="3"/>
              <c:tx>
                <c:strRef>
                  <c:f>'C11A'!$E$62</c:f>
                  <c:strCache>
                    <c:ptCount val="1"/>
                    <c:pt idx="0">
                      <c:v>14.7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{4BF7185F-3064-48C5-BAF0-911540E2FEBF}</c15:txfldGUID>
                      <c15:f>'C11A'!$E$62</c15:f>
                      <c15:dlblFieldTableCache>
                        <c:ptCount val="1"/>
                        <c:pt idx="0">
                          <c:v>14.7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829D-4EF9-AF01-E40A8ADBE7A1}"/>
                </c:ext>
              </c:extLst>
            </c:dLbl>
            <c:dLbl>
              <c:idx val="4"/>
              <c:tx>
                <c:strRef>
                  <c:f>'C11A'!$F$62</c:f>
                  <c:strCache>
                    <c:ptCount val="1"/>
                    <c:pt idx="0">
                      <c:v>17.9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{BC77F631-B640-4CA5-8C06-06F2FE66DA5A}</c15:txfldGUID>
                      <c15:f>'C11A'!$F$62</c15:f>
                      <c15:dlblFieldTableCache>
                        <c:ptCount val="1"/>
                        <c:pt idx="0">
                          <c:v>17.9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829D-4EF9-AF01-E40A8ADBE7A1}"/>
                </c:ext>
              </c:extLst>
            </c:dLbl>
            <c:dLbl>
              <c:idx val="5"/>
              <c:tx>
                <c:strRef>
                  <c:f>'C11A'!$G$62</c:f>
                  <c:strCache>
                    <c:ptCount val="1"/>
                    <c:pt idx="0">
                      <c:v>19.2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{EA4F9424-0C62-430B-B9F3-00115A965E8D}</c15:txfldGUID>
                      <c15:f>'C11A'!$G$62</c15:f>
                      <c15:dlblFieldTableCache>
                        <c:ptCount val="1"/>
                        <c:pt idx="0">
                          <c:v>19.2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829D-4EF9-AF01-E40A8ADBE7A1}"/>
                </c:ext>
              </c:extLst>
            </c:dLbl>
            <c:dLbl>
              <c:idx val="6"/>
              <c:tx>
                <c:strRef>
                  <c:f>'C11A'!$H$62</c:f>
                  <c:strCache>
                    <c:ptCount val="1"/>
                    <c:pt idx="0">
                      <c:v>22.4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{A5676718-D0E4-441A-903D-8E33D86EF473}</c15:txfldGUID>
                      <c15:f>'C11A'!$H$62</c15:f>
                      <c15:dlblFieldTableCache>
                        <c:ptCount val="1"/>
                        <c:pt idx="0">
                          <c:v>22.4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829D-4EF9-AF01-E40A8ADBE7A1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'C11A'!$B$12:$H$12</c:f>
              <c:strCache>
                <c:ptCount val="7"/>
                <c:pt idx="0">
                  <c:v>2021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</c:strCache>
            </c:strRef>
          </c:cat>
          <c:val>
            <c:numRef>
              <c:f>'C11A'!$B$40:$H$40</c:f>
              <c:numCache>
                <c:formatCode>General</c:formatCode>
                <c:ptCount val="7"/>
                <c:pt idx="0">
                  <c:v>1</c:v>
                </c:pt>
                <c:pt idx="1">
                  <c:v>-0.39113513513513515</c:v>
                </c:pt>
                <c:pt idx="2">
                  <c:v>-0.71609876288659813</c:v>
                </c:pt>
                <c:pt idx="3">
                  <c:v>0.59061611374407585</c:v>
                </c:pt>
                <c:pt idx="4">
                  <c:v>0.71973799126637561</c:v>
                </c:pt>
                <c:pt idx="5">
                  <c:v>0.77118367346938788</c:v>
                </c:pt>
                <c:pt idx="6">
                  <c:v>0.9024489795918369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9D-4EF9-AF01-E40A8ADBE7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3010640"/>
        <c:axId val="2025260304"/>
      </c:barChart>
      <c:catAx>
        <c:axId val="143010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260304"/>
        <c:crosses val="autoZero"/>
        <c:auto val="1"/>
        <c:lblAlgn val="ctr"/>
        <c:lblOffset val="100"/>
        <c:noMultiLvlLbl val="0"/>
      </c:catAx>
      <c:valAx>
        <c:axId val="2025260304"/>
        <c:scaling>
          <c:orientation val="minMax"/>
          <c:max val="1.407"/>
          <c:min val="-1.0050000000000001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3010640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rgbClr val="7F7F7F"/>
      </a:solidFill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</a:extLst>
  </c:sp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724137931034482E-2"/>
          <c:y val="0.1146934723416498"/>
          <c:w val="0.93103448275862066"/>
          <c:h val="0.73321898389840401"/>
        </c:manualLayout>
      </c:layout>
      <c:barChart>
        <c:barDir val="col"/>
        <c:grouping val="clustered"/>
        <c:varyColors val="0"/>
        <c:ser>
          <c:idx val="0"/>
          <c:order val="0"/>
          <c:tx>
            <c:v>Return on sales</c:v>
          </c:tx>
          <c:invertIfNegative val="0"/>
          <c:dPt>
            <c:idx val="0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2-4576-4FEC-A96F-474ECE5CB514}"/>
              </c:ext>
            </c:extLst>
          </c:dPt>
          <c:dPt>
            <c:idx val="1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3-4576-4FEC-A96F-474ECE5CB514}"/>
              </c:ext>
            </c:extLst>
          </c:dPt>
          <c:dPt>
            <c:idx val="2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4-4576-4FEC-A96F-474ECE5CB514}"/>
              </c:ext>
            </c:extLst>
          </c:dPt>
          <c:dPt>
            <c:idx val="3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5-4576-4FEC-A96F-474ECE5CB514}"/>
              </c:ext>
            </c:extLst>
          </c:dPt>
          <c:dPt>
            <c:idx val="4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6-4576-4FEC-A96F-474ECE5CB514}"/>
              </c:ext>
            </c:extLst>
          </c:dPt>
          <c:dPt>
            <c:idx val="5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4576-4FEC-A96F-474ECE5CB514}"/>
              </c:ext>
            </c:extLst>
          </c:dPt>
          <c:dPt>
            <c:idx val="6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8-4576-4FEC-A96F-474ECE5CB514}"/>
              </c:ext>
            </c:extLst>
          </c:dPt>
          <c:dLbls>
            <c:dLbl>
              <c:idx val="0"/>
              <c:tx>
                <c:strRef>
                  <c:f>'C11A'!$B$60</c:f>
                  <c:strCache>
                    <c:ptCount val="1"/>
                    <c:pt idx="0">
                      <c:v>19.2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{3FF09C13-53A9-4FB9-87B2-3046133AA469}</c15:txfldGUID>
                      <c15:f>'C11A'!$B$60</c15:f>
                      <c15:dlblFieldTableCache>
                        <c:ptCount val="1"/>
                        <c:pt idx="0">
                          <c:v>19.2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4576-4FEC-A96F-474ECE5CB514}"/>
                </c:ext>
              </c:extLst>
            </c:dLbl>
            <c:dLbl>
              <c:idx val="1"/>
              <c:tx>
                <c:strRef>
                  <c:f>'C11A'!$C$60</c:f>
                  <c:strCache>
                    <c:ptCount val="1"/>
                    <c:pt idx="0">
                      <c:v>-7.0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{E82F9E12-6C21-404C-8051-866237CAAA0F}</c15:txfldGUID>
                      <c15:f>'C11A'!$C$60</c15:f>
                      <c15:dlblFieldTableCache>
                        <c:ptCount val="1"/>
                        <c:pt idx="0">
                          <c:v>-7.0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4576-4FEC-A96F-474ECE5CB514}"/>
                </c:ext>
              </c:extLst>
            </c:dLbl>
            <c:dLbl>
              <c:idx val="2"/>
              <c:tx>
                <c:strRef>
                  <c:f>'C11A'!$D$60</c:f>
                  <c:strCache>
                    <c:ptCount val="1"/>
                    <c:pt idx="0">
                      <c:v>-13.1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{99D36C33-BA46-40A1-911D-AC72D652C41A}</c15:txfldGUID>
                      <c15:f>'C11A'!$D$60</c15:f>
                      <c15:dlblFieldTableCache>
                        <c:ptCount val="1"/>
                        <c:pt idx="0">
                          <c:v>-13.1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4576-4FEC-A96F-474ECE5CB514}"/>
                </c:ext>
              </c:extLst>
            </c:dLbl>
            <c:dLbl>
              <c:idx val="3"/>
              <c:tx>
                <c:strRef>
                  <c:f>'C11A'!$E$60</c:f>
                  <c:strCache>
                    <c:ptCount val="1"/>
                    <c:pt idx="0">
                      <c:v>14.0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{DDC68D8C-91B3-4493-A216-28346B9EE854}</c15:txfldGUID>
                      <c15:f>'C11A'!$E$60</c15:f>
                      <c15:dlblFieldTableCache>
                        <c:ptCount val="1"/>
                        <c:pt idx="0">
                          <c:v>14.0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4576-4FEC-A96F-474ECE5CB514}"/>
                </c:ext>
              </c:extLst>
            </c:dLbl>
            <c:dLbl>
              <c:idx val="4"/>
              <c:tx>
                <c:strRef>
                  <c:f>'C11A'!$F$60</c:f>
                  <c:strCache>
                    <c:ptCount val="1"/>
                    <c:pt idx="0">
                      <c:v>17.2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{9B09C55A-E85B-4C6B-A7C6-66227918D1B3}</c15:txfldGUID>
                      <c15:f>'C11A'!$F$60</c15:f>
                      <c15:dlblFieldTableCache>
                        <c:ptCount val="1"/>
                        <c:pt idx="0">
                          <c:v>17.2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4576-4FEC-A96F-474ECE5CB514}"/>
                </c:ext>
              </c:extLst>
            </c:dLbl>
            <c:dLbl>
              <c:idx val="5"/>
              <c:tx>
                <c:strRef>
                  <c:f>'C11A'!$G$60</c:f>
                  <c:strCache>
                    <c:ptCount val="1"/>
                    <c:pt idx="0">
                      <c:v>19.8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{8E2B8092-D2C8-4656-8322-CD46504B9DC4}</c15:txfldGUID>
                      <c15:f>'C11A'!$G$60</c15:f>
                      <c15:dlblFieldTableCache>
                        <c:ptCount val="1"/>
                        <c:pt idx="0">
                          <c:v>19.8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4576-4FEC-A96F-474ECE5CB514}"/>
                </c:ext>
              </c:extLst>
            </c:dLbl>
            <c:dLbl>
              <c:idx val="6"/>
              <c:tx>
                <c:strRef>
                  <c:f>'C11A'!$H$60</c:f>
                  <c:strCache>
                    <c:ptCount val="1"/>
                    <c:pt idx="0">
                      <c:v>19.9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{C8CECE22-0648-4C9C-89B3-083B982BC6A9}</c15:txfldGUID>
                      <c15:f>'C11A'!$H$60</c15:f>
                      <c15:dlblFieldTableCache>
                        <c:ptCount val="1"/>
                        <c:pt idx="0">
                          <c:v>19.9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4576-4FEC-A96F-474ECE5CB514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'C11A'!$B$12:$H$12</c:f>
              <c:strCache>
                <c:ptCount val="7"/>
                <c:pt idx="0">
                  <c:v>2021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</c:strCache>
            </c:strRef>
          </c:cat>
          <c:val>
            <c:numRef>
              <c:f>'C11A'!$B$38:$H$38</c:f>
              <c:numCache>
                <c:formatCode>General</c:formatCode>
                <c:ptCount val="7"/>
                <c:pt idx="0">
                  <c:v>0.77011494252873558</c:v>
                </c:pt>
                <c:pt idx="1">
                  <c:v>-0.28155642023346306</c:v>
                </c:pt>
                <c:pt idx="2">
                  <c:v>-0.52622409090909095</c:v>
                </c:pt>
                <c:pt idx="3">
                  <c:v>0.56389140271493221</c:v>
                </c:pt>
                <c:pt idx="4">
                  <c:v>0.69252100840336128</c:v>
                </c:pt>
                <c:pt idx="5">
                  <c:v>0.797215189873418</c:v>
                </c:pt>
                <c:pt idx="6">
                  <c:v>0.79819494584837558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576-4FEC-A96F-474ECE5CB5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2977232"/>
        <c:axId val="2025269904"/>
      </c:barChart>
      <c:catAx>
        <c:axId val="142977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269904"/>
        <c:crosses val="autoZero"/>
        <c:auto val="1"/>
        <c:lblAlgn val="ctr"/>
        <c:lblOffset val="100"/>
        <c:noMultiLvlLbl val="0"/>
      </c:catAx>
      <c:valAx>
        <c:axId val="2025269904"/>
        <c:scaling>
          <c:orientation val="minMax"/>
          <c:max val="1.0050000000000001"/>
          <c:min val="-0.80400000000000005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2977232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rgbClr val="7F7F7F"/>
      </a:solidFill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</a:extLst>
  </c:sp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724137931034482E-2"/>
          <c:y val="9.0771110281793757E-2"/>
          <c:w val="0.93103448275862066"/>
          <c:h val="0.81045634180172998"/>
        </c:manualLayout>
      </c:layout>
      <c:barChart>
        <c:barDir val="col"/>
        <c:grouping val="clustered"/>
        <c:varyColors val="0"/>
        <c:ser>
          <c:idx val="0"/>
          <c:order val="0"/>
          <c:tx>
            <c:v>Capital turnover</c:v>
          </c:tx>
          <c:invertIfNegative val="0"/>
          <c:dPt>
            <c:idx val="0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2-635C-4302-883F-17DE8CB5A90D}"/>
              </c:ext>
            </c:extLst>
          </c:dPt>
          <c:dPt>
            <c:idx val="1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3-635C-4302-883F-17DE8CB5A90D}"/>
              </c:ext>
            </c:extLst>
          </c:dPt>
          <c:dPt>
            <c:idx val="2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4-635C-4302-883F-17DE8CB5A90D}"/>
              </c:ext>
            </c:extLst>
          </c:dPt>
          <c:dPt>
            <c:idx val="3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5-635C-4302-883F-17DE8CB5A90D}"/>
              </c:ext>
            </c:extLst>
          </c:dPt>
          <c:dPt>
            <c:idx val="4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6-635C-4302-883F-17DE8CB5A90D}"/>
              </c:ext>
            </c:extLst>
          </c:dPt>
          <c:dPt>
            <c:idx val="5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635C-4302-883F-17DE8CB5A90D}"/>
              </c:ext>
            </c:extLst>
          </c:dPt>
          <c:dPt>
            <c:idx val="6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8-635C-4302-883F-17DE8CB5A90D}"/>
              </c:ext>
            </c:extLst>
          </c:dPt>
          <c:dLbls>
            <c:dLbl>
              <c:idx val="0"/>
              <c:tx>
                <c:strRef>
                  <c:f>'C11A'!$B$61</c:f>
                  <c:strCache>
                    <c:ptCount val="1"/>
                    <c:pt idx="0">
                      <c:v>1.3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{2C14FF3C-9FDE-4F5F-875B-E2EEEA4CE273}</c15:txfldGUID>
                      <c15:f>'C11A'!$B$61</c15:f>
                      <c15:dlblFieldTableCache>
                        <c:ptCount val="1"/>
                        <c:pt idx="0">
                          <c:v>1.3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635C-4302-883F-17DE8CB5A90D}"/>
                </c:ext>
              </c:extLst>
            </c:dLbl>
            <c:dLbl>
              <c:idx val="1"/>
              <c:tx>
                <c:strRef>
                  <c:f>'C11A'!$C$61</c:f>
                  <c:strCache>
                    <c:ptCount val="1"/>
                    <c:pt idx="0">
                      <c:v>1.4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{7B1BFF19-2DB0-4039-B11F-D7BF91299ABF}</c15:txfldGUID>
                      <c15:f>'C11A'!$C$61</c15:f>
                      <c15:dlblFieldTableCache>
                        <c:ptCount val="1"/>
                        <c:pt idx="0">
                          <c:v>1.4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635C-4302-883F-17DE8CB5A90D}"/>
                </c:ext>
              </c:extLst>
            </c:dLbl>
            <c:dLbl>
              <c:idx val="2"/>
              <c:tx>
                <c:strRef>
                  <c:f>'C11A'!$D$61</c:f>
                  <c:strCache>
                    <c:ptCount val="1"/>
                    <c:pt idx="0">
                      <c:v>1.4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{01911A9A-4DD6-4A6B-89D4-1686EF134BE2}</c15:txfldGUID>
                      <c15:f>'C11A'!$D$61</c15:f>
                      <c15:dlblFieldTableCache>
                        <c:ptCount val="1"/>
                        <c:pt idx="0">
                          <c:v>1.4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635C-4302-883F-17DE8CB5A90D}"/>
                </c:ext>
              </c:extLst>
            </c:dLbl>
            <c:dLbl>
              <c:idx val="3"/>
              <c:tx>
                <c:strRef>
                  <c:f>'C11A'!$E$61</c:f>
                  <c:strCache>
                    <c:ptCount val="1"/>
                    <c:pt idx="0">
                      <c:v>1.0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{7E9348CC-9361-4103-B67A-5370210CF193}</c15:txfldGUID>
                      <c15:f>'C11A'!$E$61</c15:f>
                      <c15:dlblFieldTableCache>
                        <c:ptCount val="1"/>
                        <c:pt idx="0">
                          <c:v>1.0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635C-4302-883F-17DE8CB5A90D}"/>
                </c:ext>
              </c:extLst>
            </c:dLbl>
            <c:dLbl>
              <c:idx val="4"/>
              <c:tx>
                <c:strRef>
                  <c:f>'C11A'!$F$61</c:f>
                  <c:strCache>
                    <c:ptCount val="1"/>
                    <c:pt idx="0">
                      <c:v>1.0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{95194834-4159-4C69-8C23-982EB0A1B559}</c15:txfldGUID>
                      <c15:f>'C11A'!$F$61</c15:f>
                      <c15:dlblFieldTableCache>
                        <c:ptCount val="1"/>
                        <c:pt idx="0">
                          <c:v>1.0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635C-4302-883F-17DE8CB5A90D}"/>
                </c:ext>
              </c:extLst>
            </c:dLbl>
            <c:dLbl>
              <c:idx val="5"/>
              <c:tx>
                <c:strRef>
                  <c:f>'C11A'!$G$61</c:f>
                  <c:strCache>
                    <c:ptCount val="1"/>
                    <c:pt idx="0">
                      <c:v>1.0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{399AF526-9C66-4215-875A-F54CCF75A123}</c15:txfldGUID>
                      <c15:f>'C11A'!$G$61</c15:f>
                      <c15:dlblFieldTableCache>
                        <c:ptCount val="1"/>
                        <c:pt idx="0">
                          <c:v>1.0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635C-4302-883F-17DE8CB5A90D}"/>
                </c:ext>
              </c:extLst>
            </c:dLbl>
            <c:dLbl>
              <c:idx val="6"/>
              <c:tx>
                <c:strRef>
                  <c:f>'C11A'!$H$61</c:f>
                  <c:strCache>
                    <c:ptCount val="1"/>
                    <c:pt idx="0">
                      <c:v>1.1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{C11EFABC-C0FD-4501-816E-DAA4EE2FD34E}</c15:txfldGUID>
                      <c15:f>'C11A'!$H$61</c15:f>
                      <c15:dlblFieldTableCache>
                        <c:ptCount val="1"/>
                        <c:pt idx="0">
                          <c:v>1.1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635C-4302-883F-17DE8CB5A90D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'C11A'!$B$12:$H$12</c:f>
              <c:strCache>
                <c:ptCount val="7"/>
                <c:pt idx="0">
                  <c:v>2021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</c:strCache>
            </c:strRef>
          </c:cat>
          <c:val>
            <c:numRef>
              <c:f>'C11A'!$B$39:$H$39</c:f>
              <c:numCache>
                <c:formatCode>General</c:formatCode>
                <c:ptCount val="7"/>
                <c:pt idx="0">
                  <c:v>0.93472327080550555</c:v>
                </c:pt>
                <c:pt idx="1">
                  <c:v>1</c:v>
                </c:pt>
                <c:pt idx="2">
                  <c:v>0.97958201291668345</c:v>
                </c:pt>
                <c:pt idx="3">
                  <c:v>0.75396020432625821</c:v>
                </c:pt>
                <c:pt idx="4">
                  <c:v>0.74813518427267955</c:v>
                </c:pt>
                <c:pt idx="5">
                  <c:v>0.69633923608353843</c:v>
                </c:pt>
                <c:pt idx="6">
                  <c:v>0.81386484554911454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5C-4302-883F-17DE8CB5A9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49180912"/>
        <c:axId val="2025287184"/>
      </c:barChart>
      <c:catAx>
        <c:axId val="14918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287184"/>
        <c:crosses val="autoZero"/>
        <c:auto val="1"/>
        <c:lblAlgn val="ctr"/>
        <c:lblOffset val="100"/>
        <c:noMultiLvlLbl val="0"/>
      </c:catAx>
      <c:valAx>
        <c:axId val="2025287184"/>
        <c:scaling>
          <c:orientation val="minMax"/>
          <c:max val="1.4396887159533074"/>
          <c:min val="-0.35992217898832685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180912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rgbClr val="7F7F7F"/>
      </a:solidFill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</a:extLst>
  </c:sp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724137931034482E-2"/>
          <c:y val="0.29749754037466619"/>
          <c:w val="0.93103448275862066"/>
          <c:h val="0.42499648624952313"/>
        </c:manualLayout>
      </c:layout>
      <c:barChart>
        <c:barDir val="col"/>
        <c:grouping val="clustered"/>
        <c:varyColors val="0"/>
        <c:ser>
          <c:idx val="0"/>
          <c:order val="0"/>
          <c:tx>
            <c:v>Return</c:v>
          </c:tx>
          <c:invertIfNegative val="0"/>
          <c:dPt>
            <c:idx val="0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2-4C27-4902-B095-3058AD0F51DE}"/>
              </c:ext>
            </c:extLst>
          </c:dPt>
          <c:dPt>
            <c:idx val="1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3-4C27-4902-B095-3058AD0F51DE}"/>
              </c:ext>
            </c:extLst>
          </c:dPt>
          <c:dPt>
            <c:idx val="2"/>
            <c:invertIfNegative val="0"/>
            <c:bubble3D val="0"/>
            <c:spPr>
              <a:solidFill>
                <a:srgbClr val="7F7F7F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4-4C27-4902-B095-3058AD0F51DE}"/>
              </c:ext>
            </c:extLst>
          </c:dPt>
          <c:dPt>
            <c:idx val="3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5-4C27-4902-B095-3058AD0F51DE}"/>
              </c:ext>
            </c:extLst>
          </c:dPt>
          <c:dPt>
            <c:idx val="4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6-4C27-4902-B095-3058AD0F51DE}"/>
              </c:ext>
            </c:extLst>
          </c:dPt>
          <c:dPt>
            <c:idx val="5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4C27-4902-B095-3058AD0F51DE}"/>
              </c:ext>
            </c:extLst>
          </c:dPt>
          <c:dPt>
            <c:idx val="6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8-4C27-4902-B095-3058AD0F51DE}"/>
              </c:ext>
            </c:extLst>
          </c:dPt>
          <c:dLbls>
            <c:dLbl>
              <c:idx val="0"/>
              <c:tx>
                <c:strRef>
                  <c:f>'C11A'!$B$57</c:f>
                  <c:strCache>
                    <c:ptCount val="1"/>
                    <c:pt idx="0">
                      <c:v>5.0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{AD4D951B-3F29-4AEC-B5D9-4F2FCCD23D58}</c15:txfldGUID>
                      <c15:f>'C11A'!$B$57</c15:f>
                      <c15:dlblFieldTableCache>
                        <c:ptCount val="1"/>
                        <c:pt idx="0">
                          <c:v>5.0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4C27-4902-B095-3058AD0F51DE}"/>
                </c:ext>
              </c:extLst>
            </c:dLbl>
            <c:dLbl>
              <c:idx val="1"/>
              <c:tx>
                <c:strRef>
                  <c:f>'C11A'!$C$57</c:f>
                  <c:strCache>
                    <c:ptCount val="1"/>
                    <c:pt idx="0">
                      <c:v>-1.8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{26D434D0-912B-4D7F-A08C-A599E1FC5BAE}</c15:txfldGUID>
                      <c15:f>'C11A'!$C$57</c15:f>
                      <c15:dlblFieldTableCache>
                        <c:ptCount val="1"/>
                        <c:pt idx="0">
                          <c:v>-1.8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4C27-4902-B095-3058AD0F51DE}"/>
                </c:ext>
              </c:extLst>
            </c:dLbl>
            <c:dLbl>
              <c:idx val="2"/>
              <c:tx>
                <c:strRef>
                  <c:f>'C11A'!$D$57</c:f>
                  <c:strCache>
                    <c:ptCount val="1"/>
                    <c:pt idx="0">
                      <c:v>-3.5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{136349A5-45ED-4B68-A8D8-C13E18B909CD}</c15:txfldGUID>
                      <c15:f>'C11A'!$D$57</c15:f>
                      <c15:dlblFieldTableCache>
                        <c:ptCount val="1"/>
                        <c:pt idx="0">
                          <c:v>-3.5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4C27-4902-B095-3058AD0F51DE}"/>
                </c:ext>
              </c:extLst>
            </c:dLbl>
            <c:dLbl>
              <c:idx val="3"/>
              <c:tx>
                <c:strRef>
                  <c:f>'C11A'!$E$57</c:f>
                  <c:strCache>
                    <c:ptCount val="1"/>
                    <c:pt idx="0">
                      <c:v>3.1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{F7AD42B3-10D1-4D0F-9883-DA5032EE9586}</c15:txfldGUID>
                      <c15:f>'C11A'!$E$57</c15:f>
                      <c15:dlblFieldTableCache>
                        <c:ptCount val="1"/>
                        <c:pt idx="0">
                          <c:v>3.1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4C27-4902-B095-3058AD0F51DE}"/>
                </c:ext>
              </c:extLst>
            </c:dLbl>
            <c:dLbl>
              <c:idx val="4"/>
              <c:tx>
                <c:strRef>
                  <c:f>'C11A'!$F$57</c:f>
                  <c:strCache>
                    <c:ptCount val="1"/>
                    <c:pt idx="0">
                      <c:v>4.1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{A93396FC-C4A4-4293-B723-8754FFC0FDC3}</c15:txfldGUID>
                      <c15:f>'C11A'!$F$57</c15:f>
                      <c15:dlblFieldTableCache>
                        <c:ptCount val="1"/>
                        <c:pt idx="0">
                          <c:v>4.1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4C27-4902-B095-3058AD0F51DE}"/>
                </c:ext>
              </c:extLst>
            </c:dLbl>
            <c:dLbl>
              <c:idx val="5"/>
              <c:tx>
                <c:strRef>
                  <c:f>'C11A'!$G$57</c:f>
                  <c:strCache>
                    <c:ptCount val="1"/>
                    <c:pt idx="0">
                      <c:v>4.7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{76F4689E-9D21-443E-B027-291B3F979E91}</c15:txfldGUID>
                      <c15:f>'C11A'!$G$57</c15:f>
                      <c15:dlblFieldTableCache>
                        <c:ptCount val="1"/>
                        <c:pt idx="0">
                          <c:v>4.7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4C27-4902-B095-3058AD0F51DE}"/>
                </c:ext>
              </c:extLst>
            </c:dLbl>
            <c:dLbl>
              <c:idx val="6"/>
              <c:tx>
                <c:strRef>
                  <c:f>'C11A'!$H$57</c:f>
                  <c:strCache>
                    <c:ptCount val="1"/>
                    <c:pt idx="0">
                      <c:v>5.5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{16B35CBA-9306-4CF0-A7FB-D88C92D8C8B7}</c15:txfldGUID>
                      <c15:f>'C11A'!$H$57</c15:f>
                      <c15:dlblFieldTableCache>
                        <c:ptCount val="1"/>
                        <c:pt idx="0">
                          <c:v>5.5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4C27-4902-B095-3058AD0F51DE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'C11A'!$B$12:$H$12</c:f>
              <c:strCache>
                <c:ptCount val="7"/>
                <c:pt idx="0">
                  <c:v>2021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</c:strCache>
            </c:strRef>
          </c:cat>
          <c:val>
            <c:numRef>
              <c:f>'C11A'!$B$35:$H$35</c:f>
              <c:numCache>
                <c:formatCode>General</c:formatCode>
                <c:ptCount val="7"/>
                <c:pt idx="0">
                  <c:v>0.18050541516245489</c:v>
                </c:pt>
                <c:pt idx="1">
                  <c:v>-6.4981949458483762E-2</c:v>
                </c:pt>
                <c:pt idx="2">
                  <c:v>-0.12475812274368231</c:v>
                </c:pt>
                <c:pt idx="3">
                  <c:v>0.11191335740072203</c:v>
                </c:pt>
                <c:pt idx="4">
                  <c:v>0.14801444043321299</c:v>
                </c:pt>
                <c:pt idx="5">
                  <c:v>0.16967509025270761</c:v>
                </c:pt>
                <c:pt idx="6">
                  <c:v>0.19855595667870038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27-4902-B095-3058AD0F5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149174880"/>
        <c:axId val="2025287664"/>
      </c:barChart>
      <c:catAx>
        <c:axId val="14917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287664"/>
        <c:crosses val="autoZero"/>
        <c:auto val="1"/>
        <c:lblAlgn val="ctr"/>
        <c:lblOffset val="100"/>
        <c:noMultiLvlLbl val="0"/>
      </c:catAx>
      <c:valAx>
        <c:axId val="2025287664"/>
        <c:scaling>
          <c:orientation val="minMax"/>
          <c:max val="0.27075812274368233"/>
          <c:min val="-0.18050541516245489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174880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rgbClr val="7F7F7F"/>
      </a:solidFill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</a:extLst>
  </c:sp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724137931034482E-2"/>
          <c:y val="0.15552011112078132"/>
          <c:w val="0.93103448275862066"/>
          <c:h val="0.66651476194620562"/>
        </c:manualLayout>
      </c:layout>
      <c:barChart>
        <c:barDir val="col"/>
        <c:grouping val="clustered"/>
        <c:varyColors val="0"/>
        <c:ser>
          <c:idx val="0"/>
          <c:order val="0"/>
          <c:tx>
            <c:v>Net sales</c:v>
          </c:tx>
          <c:invertIfNegative val="0"/>
          <c:dPt>
            <c:idx val="0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2-D6AC-42D3-8756-CD24DEA7FFF1}"/>
              </c:ext>
            </c:extLst>
          </c:dPt>
          <c:dPt>
            <c:idx val="1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3-D6AC-42D3-8756-CD24DEA7FFF1}"/>
              </c:ext>
            </c:extLst>
          </c:dPt>
          <c:dPt>
            <c:idx val="2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4-D6AC-42D3-8756-CD24DEA7FFF1}"/>
              </c:ext>
            </c:extLst>
          </c:dPt>
          <c:dPt>
            <c:idx val="3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5-D6AC-42D3-8756-CD24DEA7FFF1}"/>
              </c:ext>
            </c:extLst>
          </c:dPt>
          <c:dPt>
            <c:idx val="4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6-D6AC-42D3-8756-CD24DEA7FFF1}"/>
              </c:ext>
            </c:extLst>
          </c:dPt>
          <c:dPt>
            <c:idx val="5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D6AC-42D3-8756-CD24DEA7FFF1}"/>
              </c:ext>
            </c:extLst>
          </c:dPt>
          <c:dPt>
            <c:idx val="6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8-D6AC-42D3-8756-CD24DEA7FFF1}"/>
              </c:ext>
            </c:extLst>
          </c:dPt>
          <c:dLbls>
            <c:dLbl>
              <c:idx val="0"/>
              <c:tx>
                <c:strRef>
                  <c:f>'C11A'!$B$58</c:f>
                  <c:strCache>
                    <c:ptCount val="1"/>
                    <c:pt idx="0">
                      <c:v>26.1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{3B7BC8BA-91DE-4EEC-8BE6-599818CAF2D9}</c15:txfldGUID>
                      <c15:f>'C11A'!$B$58</c15:f>
                      <c15:dlblFieldTableCache>
                        <c:ptCount val="1"/>
                        <c:pt idx="0">
                          <c:v>26.1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D6AC-42D3-8756-CD24DEA7FFF1}"/>
                </c:ext>
              </c:extLst>
            </c:dLbl>
            <c:dLbl>
              <c:idx val="1"/>
              <c:tx>
                <c:strRef>
                  <c:f>'C11A'!$C$58</c:f>
                  <c:strCache>
                    <c:ptCount val="1"/>
                    <c:pt idx="0">
                      <c:v>25.7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{B08CA746-331F-461B-BF32-5C7103404E86}</c15:txfldGUID>
                      <c15:f>'C11A'!$C$58</c15:f>
                      <c15:dlblFieldTableCache>
                        <c:ptCount val="1"/>
                        <c:pt idx="0">
                          <c:v>25.7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D6AC-42D3-8756-CD24DEA7FFF1}"/>
                </c:ext>
              </c:extLst>
            </c:dLbl>
            <c:dLbl>
              <c:idx val="2"/>
              <c:tx>
                <c:strRef>
                  <c:f>'C11A'!$D$58</c:f>
                  <c:strCache>
                    <c:ptCount val="1"/>
                    <c:pt idx="0">
                      <c:v>26.4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{DD46E2BB-FA30-42C0-902E-6C9997C9AAA3}</c15:txfldGUID>
                      <c15:f>'C11A'!$D$58</c15:f>
                      <c15:dlblFieldTableCache>
                        <c:ptCount val="1"/>
                        <c:pt idx="0">
                          <c:v>26.4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D6AC-42D3-8756-CD24DEA7FFF1}"/>
                </c:ext>
              </c:extLst>
            </c:dLbl>
            <c:dLbl>
              <c:idx val="3"/>
              <c:tx>
                <c:strRef>
                  <c:f>'C11A'!$E$58</c:f>
                  <c:strCache>
                    <c:ptCount val="1"/>
                    <c:pt idx="0">
                      <c:v>22.1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{ACCCEDB6-9868-4AE0-8483-83A841F9469C}</c15:txfldGUID>
                      <c15:f>'C11A'!$E$58</c15:f>
                      <c15:dlblFieldTableCache>
                        <c:ptCount val="1"/>
                        <c:pt idx="0">
                          <c:v>22.1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D6AC-42D3-8756-CD24DEA7FFF1}"/>
                </c:ext>
              </c:extLst>
            </c:dLbl>
            <c:dLbl>
              <c:idx val="4"/>
              <c:tx>
                <c:strRef>
                  <c:f>'C11A'!$F$58</c:f>
                  <c:strCache>
                    <c:ptCount val="1"/>
                    <c:pt idx="0">
                      <c:v>23.8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{4B9E218C-9836-4BCB-AB94-DFFFE62410F7}</c15:txfldGUID>
                      <c15:f>'C11A'!$F$58</c15:f>
                      <c15:dlblFieldTableCache>
                        <c:ptCount val="1"/>
                        <c:pt idx="0">
                          <c:v>23.8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D6AC-42D3-8756-CD24DEA7FFF1}"/>
                </c:ext>
              </c:extLst>
            </c:dLbl>
            <c:dLbl>
              <c:idx val="5"/>
              <c:tx>
                <c:strRef>
                  <c:f>'C11A'!$G$58</c:f>
                  <c:strCache>
                    <c:ptCount val="1"/>
                    <c:pt idx="0">
                      <c:v>23.7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{2B8F64C1-6C95-4A48-BE1A-BD129A93070E}</c15:txfldGUID>
                      <c15:f>'C11A'!$G$58</c15:f>
                      <c15:dlblFieldTableCache>
                        <c:ptCount val="1"/>
                        <c:pt idx="0">
                          <c:v>23.7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D6AC-42D3-8756-CD24DEA7FFF1}"/>
                </c:ext>
              </c:extLst>
            </c:dLbl>
            <c:dLbl>
              <c:idx val="6"/>
              <c:tx>
                <c:strRef>
                  <c:f>'C11A'!$H$58</c:f>
                  <c:strCache>
                    <c:ptCount val="1"/>
                    <c:pt idx="0">
                      <c:v>27.7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{EF3E9A6F-A6D3-4A9A-99D8-59435AA2EF3E}</c15:txfldGUID>
                      <c15:f>'C11A'!$H$58</c15:f>
                      <c15:dlblFieldTableCache>
                        <c:ptCount val="1"/>
                        <c:pt idx="0">
                          <c:v>27.7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D6AC-42D3-8756-CD24DEA7FFF1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'C11A'!$B$12:$H$12</c:f>
              <c:strCache>
                <c:ptCount val="7"/>
                <c:pt idx="0">
                  <c:v>2021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</c:strCache>
            </c:strRef>
          </c:cat>
          <c:val>
            <c:numRef>
              <c:f>'C11A'!$B$36:$H$36</c:f>
              <c:numCache>
                <c:formatCode>General</c:formatCode>
                <c:ptCount val="7"/>
                <c:pt idx="0">
                  <c:v>0.94223826714801451</c:v>
                </c:pt>
                <c:pt idx="1">
                  <c:v>0.92779783393501802</c:v>
                </c:pt>
                <c:pt idx="2">
                  <c:v>0.95306859205776173</c:v>
                </c:pt>
                <c:pt idx="3">
                  <c:v>0.79783393501805067</c:v>
                </c:pt>
                <c:pt idx="4">
                  <c:v>0.8592057761732852</c:v>
                </c:pt>
                <c:pt idx="5">
                  <c:v>0.85559566787003605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AC-42D3-8756-CD24DEA7F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149180448"/>
        <c:axId val="2025282864"/>
      </c:barChart>
      <c:catAx>
        <c:axId val="14918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282864"/>
        <c:crosses val="autoZero"/>
        <c:auto val="1"/>
        <c:lblAlgn val="ctr"/>
        <c:lblOffset val="100"/>
        <c:noMultiLvlLbl val="0"/>
      </c:catAx>
      <c:valAx>
        <c:axId val="2025282864"/>
        <c:scaling>
          <c:orientation val="minMax"/>
          <c:max val="1.1732851985559567"/>
          <c:min val="-0.18050541516245489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180448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rgbClr val="7F7F7F"/>
      </a:solidFill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</a:extLst>
  </c:sp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1724137931034482E-2"/>
          <c:y val="0.16313400798145519"/>
          <c:w val="0.93103448275862066"/>
          <c:h val="0.65253603192582077"/>
        </c:manualLayout>
      </c:layout>
      <c:barChart>
        <c:barDir val="col"/>
        <c:grouping val="clustered"/>
        <c:varyColors val="0"/>
        <c:ser>
          <c:idx val="0"/>
          <c:order val="0"/>
          <c:tx>
            <c:v>Invested capital</c:v>
          </c:tx>
          <c:invertIfNegative val="0"/>
          <c:dPt>
            <c:idx val="0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2-F2DA-42F7-A78D-F1B55705C482}"/>
              </c:ext>
            </c:extLst>
          </c:dPt>
          <c:dPt>
            <c:idx val="1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3-F2DA-42F7-A78D-F1B55705C482}"/>
              </c:ext>
            </c:extLst>
          </c:dPt>
          <c:dPt>
            <c:idx val="2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4-F2DA-42F7-A78D-F1B55705C482}"/>
              </c:ext>
            </c:extLst>
          </c:dPt>
          <c:dPt>
            <c:idx val="3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5-F2DA-42F7-A78D-F1B55705C482}"/>
              </c:ext>
            </c:extLst>
          </c:dPt>
          <c:dPt>
            <c:idx val="4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6-F2DA-42F7-A78D-F1B55705C482}"/>
              </c:ext>
            </c:extLst>
          </c:dPt>
          <c:dPt>
            <c:idx val="5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F2DA-42F7-A78D-F1B55705C482}"/>
              </c:ext>
            </c:extLst>
          </c:dPt>
          <c:dPt>
            <c:idx val="6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8-F2DA-42F7-A78D-F1B55705C482}"/>
              </c:ext>
            </c:extLst>
          </c:dPt>
          <c:dLbls>
            <c:dLbl>
              <c:idx val="0"/>
              <c:tx>
                <c:strRef>
                  <c:f>'C11A'!$B$59</c:f>
                  <c:strCache>
                    <c:ptCount val="1"/>
                    <c:pt idx="0">
                      <c:v>20.1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{AB22EAC7-AEF6-4D13-9340-D7DA115B36CC}</c15:txfldGUID>
                      <c15:f>'C11A'!$B$59</c15:f>
                      <c15:dlblFieldTableCache>
                        <c:ptCount val="1"/>
                        <c:pt idx="0">
                          <c:v>20.1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F2DA-42F7-A78D-F1B55705C482}"/>
                </c:ext>
              </c:extLst>
            </c:dLbl>
            <c:dLbl>
              <c:idx val="1"/>
              <c:tx>
                <c:strRef>
                  <c:f>'C11A'!$C$59</c:f>
                  <c:strCache>
                    <c:ptCount val="1"/>
                    <c:pt idx="0">
                      <c:v>18.5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{ABD00071-8BA7-471E-8834-EB98FA5F6F73}</c15:txfldGUID>
                      <c15:f>'C11A'!$C$59</c15:f>
                      <c15:dlblFieldTableCache>
                        <c:ptCount val="1"/>
                        <c:pt idx="0">
                          <c:v>18.5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F2DA-42F7-A78D-F1B55705C482}"/>
                </c:ext>
              </c:extLst>
            </c:dLbl>
            <c:dLbl>
              <c:idx val="2"/>
              <c:tx>
                <c:strRef>
                  <c:f>'C11A'!$D$59</c:f>
                  <c:strCache>
                    <c:ptCount val="1"/>
                    <c:pt idx="0">
                      <c:v>19.4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{714C31A2-048F-4329-A9DF-98339AD1250E}</c15:txfldGUID>
                      <c15:f>'C11A'!$D$59</c15:f>
                      <c15:dlblFieldTableCache>
                        <c:ptCount val="1"/>
                        <c:pt idx="0">
                          <c:v>19.4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F2DA-42F7-A78D-F1B55705C482}"/>
                </c:ext>
              </c:extLst>
            </c:dLbl>
            <c:dLbl>
              <c:idx val="3"/>
              <c:tx>
                <c:strRef>
                  <c:f>'C11A'!$E$59</c:f>
                  <c:strCache>
                    <c:ptCount val="1"/>
                    <c:pt idx="0">
                      <c:v>21.1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{969DFB42-02C6-47CA-8C59-8FBD86FC8AA1}</c15:txfldGUID>
                      <c15:f>'C11A'!$E$59</c15:f>
                      <c15:dlblFieldTableCache>
                        <c:ptCount val="1"/>
                        <c:pt idx="0">
                          <c:v>21.1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F2DA-42F7-A78D-F1B55705C482}"/>
                </c:ext>
              </c:extLst>
            </c:dLbl>
            <c:dLbl>
              <c:idx val="4"/>
              <c:tx>
                <c:strRef>
                  <c:f>'C11A'!$F$59</c:f>
                  <c:strCache>
                    <c:ptCount val="1"/>
                    <c:pt idx="0">
                      <c:v>22.9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{7D4B9A2C-1875-4F88-A7DC-81747C39B011}</c15:txfldGUID>
                      <c15:f>'C11A'!$F$59</c15:f>
                      <c15:dlblFieldTableCache>
                        <c:ptCount val="1"/>
                        <c:pt idx="0">
                          <c:v>22.9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F2DA-42F7-A78D-F1B55705C482}"/>
                </c:ext>
              </c:extLst>
            </c:dLbl>
            <c:dLbl>
              <c:idx val="5"/>
              <c:tx>
                <c:strRef>
                  <c:f>'C11A'!$G$59</c:f>
                  <c:strCache>
                    <c:ptCount val="1"/>
                    <c:pt idx="0">
                      <c:v>24.5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{FC469577-0C5A-4CF5-9111-554A116A2CD7}</c15:txfldGUID>
                      <c15:f>'C11A'!$G$59</c15:f>
                      <c15:dlblFieldTableCache>
                        <c:ptCount val="1"/>
                        <c:pt idx="0">
                          <c:v>24.5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F2DA-42F7-A78D-F1B55705C482}"/>
                </c:ext>
              </c:extLst>
            </c:dLbl>
            <c:dLbl>
              <c:idx val="6"/>
              <c:tx>
                <c:strRef>
                  <c:f>'C11A'!$H$59</c:f>
                  <c:strCache>
                    <c:ptCount val="1"/>
                    <c:pt idx="0">
                      <c:v>24.5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{28725A6C-EB0E-4C32-95CF-440AC12A8873}</c15:txfldGUID>
                      <c15:f>'C11A'!$H$59</c15:f>
                      <c15:dlblFieldTableCache>
                        <c:ptCount val="1"/>
                        <c:pt idx="0">
                          <c:v>24.5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F2DA-42F7-A78D-F1B55705C482}"/>
                </c:ext>
              </c:extLst>
            </c:dLbl>
            <c:numFmt formatCode="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'C11A'!$B$12:$H$12</c:f>
              <c:strCache>
                <c:ptCount val="7"/>
                <c:pt idx="0">
                  <c:v>2021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  <c:pt idx="6">
                  <c:v>2027</c:v>
                </c:pt>
              </c:strCache>
            </c:strRef>
          </c:cat>
          <c:val>
            <c:numRef>
              <c:f>'C11A'!$B$37:$H$37</c:f>
              <c:numCache>
                <c:formatCode>General</c:formatCode>
                <c:ptCount val="7"/>
                <c:pt idx="0">
                  <c:v>0.72563176895306869</c:v>
                </c:pt>
                <c:pt idx="1">
                  <c:v>0.66787003610108309</c:v>
                </c:pt>
                <c:pt idx="2">
                  <c:v>0.70036101083032487</c:v>
                </c:pt>
                <c:pt idx="3">
                  <c:v>0.76173285198555962</c:v>
                </c:pt>
                <c:pt idx="4">
                  <c:v>0.8267148014440433</c:v>
                </c:pt>
                <c:pt idx="5">
                  <c:v>0.8844765342960289</c:v>
                </c:pt>
                <c:pt idx="6">
                  <c:v>0.8844765342960289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DA-42F7-A78D-F1B55705C4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143027808"/>
        <c:axId val="2025276624"/>
      </c:barChart>
      <c:catAx>
        <c:axId val="14302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276624"/>
        <c:crosses val="autoZero"/>
        <c:auto val="1"/>
        <c:lblAlgn val="ctr"/>
        <c:lblOffset val="100"/>
        <c:noMultiLvlLbl val="0"/>
      </c:catAx>
      <c:valAx>
        <c:axId val="2025276624"/>
        <c:scaling>
          <c:orientation val="minMax"/>
          <c:max val="1.0830324909747293"/>
          <c:min val="-0.18050541516245489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3027808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solidFill>
        <a:srgbClr val="7F7F7F"/>
      </a:solidFill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</a:extLst>
  </c:sp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28499999999999998"/>
          <c:y val="5.9701492537313432E-2"/>
          <c:w val="0.7"/>
          <c:h val="0.92039800995024879"/>
        </c:manualLayout>
      </c:layout>
      <c:barChart>
        <c:barDir val="bar"/>
        <c:grouping val="stacked"/>
        <c:varyColors val="0"/>
        <c:ser>
          <c:idx val="0"/>
          <c:order val="0"/>
          <c:tx>
            <c:v>PY base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'C12A'!$Z$13:$Z$32</c:f>
              <c:numCache>
                <c:formatCode>0.000000</c:formatCode>
                <c:ptCount val="20"/>
                <c:pt idx="0">
                  <c:v>0</c:v>
                </c:pt>
                <c:pt idx="1">
                  <c:v>0.67200754005655039</c:v>
                </c:pt>
                <c:pt idx="2">
                  <c:v>0.73986804901036762</c:v>
                </c:pt>
                <c:pt idx="3">
                  <c:v>0.76060320452403396</c:v>
                </c:pt>
                <c:pt idx="4">
                  <c:v>0</c:v>
                </c:pt>
                <c:pt idx="5">
                  <c:v>0.76625824693685207</c:v>
                </c:pt>
                <c:pt idx="6">
                  <c:v>0.48444863336475025</c:v>
                </c:pt>
                <c:pt idx="7">
                  <c:v>0.47408105560791708</c:v>
                </c:pt>
                <c:pt idx="8">
                  <c:v>0.40245051837888784</c:v>
                </c:pt>
                <c:pt idx="9">
                  <c:v>0.34967012252591895</c:v>
                </c:pt>
                <c:pt idx="10">
                  <c:v>0.27615457115928371</c:v>
                </c:pt>
                <c:pt idx="11">
                  <c:v>0.27615457115928371</c:v>
                </c:pt>
                <c:pt idx="12">
                  <c:v>0</c:v>
                </c:pt>
                <c:pt idx="13">
                  <c:v>0.27615457115928371</c:v>
                </c:pt>
                <c:pt idx="14">
                  <c:v>0.31668237511781339</c:v>
                </c:pt>
                <c:pt idx="15">
                  <c:v>0</c:v>
                </c:pt>
                <c:pt idx="16">
                  <c:v>0.26107445805843543</c:v>
                </c:pt>
                <c:pt idx="17">
                  <c:v>0</c:v>
                </c:pt>
                <c:pt idx="18">
                  <c:v>0.177191328934967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BD0-4E32-8513-D183E98C963D}"/>
            </c:ext>
          </c:extLst>
        </c:ser>
        <c:ser>
          <c:idx val="1"/>
          <c:order val="1"/>
          <c:tx>
            <c:v>PY adds</c:v>
          </c:tx>
          <c:spPr>
            <a:solidFill>
              <a:srgbClr val="7F7F7F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'C12A'!$AB$13</c:f>
                  <c:strCache>
                    <c:ptCount val="1"/>
                    <c:pt idx="0">
                      <c:v>713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{16C46BA5-5238-4F7B-A95A-83C4CC2CBDB9}</c15:txfldGUID>
                      <c15:f>'C12A'!$AB$13</c15:f>
                      <c15:dlblFieldTableCache>
                        <c:ptCount val="1"/>
                        <c:pt idx="0">
                          <c:v>713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2BD0-4E32-8513-D183E98C963D}"/>
                </c:ext>
              </c:extLst>
            </c:dLbl>
            <c:dLbl>
              <c:idx val="1"/>
              <c:tx>
                <c:strRef>
                  <c:f>'C12A'!$AB$14</c:f>
                  <c:strCache>
                    <c:ptCount val="1"/>
                    <c:pt idx="0">
                      <c:v>72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{CBE939C2-4BF6-451E-ACF7-868C68C27726}</c15:txfldGUID>
                      <c15:f>'C12A'!$AB$14</c15:f>
                      <c15:dlblFieldTableCache>
                        <c:ptCount val="1"/>
                        <c:pt idx="0">
                          <c:v>72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2BD0-4E32-8513-D183E98C963D}"/>
                </c:ext>
              </c:extLst>
            </c:dLbl>
            <c:dLbl>
              <c:idx val="2"/>
              <c:tx>
                <c:strRef>
                  <c:f>'C12A'!$AB$15</c:f>
                  <c:strCache>
                    <c:ptCount val="1"/>
                    <c:pt idx="0">
                      <c:v>22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{E9B946BF-4915-4C06-8DA1-E64FC6D9B30E}</c15:txfldGUID>
                      <c15:f>'C12A'!$AB$15</c15:f>
                      <c15:dlblFieldTableCache>
                        <c:ptCount val="1"/>
                        <c:pt idx="0">
                          <c:v>22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2BD0-4E32-8513-D183E98C963D}"/>
                </c:ext>
              </c:extLst>
            </c:dLbl>
            <c:dLbl>
              <c:idx val="3"/>
              <c:tx>
                <c:strRef>
                  <c:f>'C12A'!$AB$16</c:f>
                  <c:strCache>
                    <c:ptCount val="1"/>
                    <c:pt idx="0">
                      <c:v>6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{1E08CB6A-CF8F-447B-9ACD-E152FEB4DE1A}</c15:txfldGUID>
                      <c15:f>'C12A'!$AB$16</c15:f>
                      <c15:dlblFieldTableCache>
                        <c:ptCount val="1"/>
                        <c:pt idx="0">
                          <c:v>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2BD0-4E32-8513-D183E98C963D}"/>
                </c:ext>
              </c:extLst>
            </c:dLbl>
            <c:dLbl>
              <c:idx val="4"/>
              <c:tx>
                <c:strRef>
                  <c:f>'C12A'!$AB$17</c:f>
                  <c:strCache>
                    <c:ptCount val="1"/>
                    <c:pt idx="0">
                      <c:v>813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{9AA364AC-3C97-4F75-B590-2DB2BBE037C8}</c15:txfldGUID>
                      <c15:f>'C12A'!$AB$17</c15:f>
                      <c15:dlblFieldTableCache>
                        <c:ptCount val="1"/>
                        <c:pt idx="0">
                          <c:v>813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2BD0-4E32-8513-D183E98C963D}"/>
                </c:ext>
              </c:extLst>
            </c:dLbl>
            <c:dLbl>
              <c:idx val="5"/>
              <c:tx>
                <c:strRef>
                  <c:f>'C12A'!$AB$18</c:f>
                  <c:strCache>
                    <c:ptCount val="1"/>
                    <c:pt idx="0">
                      <c:v>45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{900D9091-77DA-48C2-8A08-29929327AD7F}</c15:txfldGUID>
                      <c15:f>'C12A'!$AB$18</c15:f>
                      <c15:dlblFieldTableCache>
                        <c:ptCount val="1"/>
                        <c:pt idx="0">
                          <c:v>45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2BD0-4E32-8513-D183E98C963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BD0-4E32-8513-D183E98C963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BD0-4E32-8513-D183E98C963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BD0-4E32-8513-D183E98C963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BD0-4E32-8513-D183E98C963D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BD0-4E32-8513-D183E98C963D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BD0-4E32-8513-D183E98C963D}"/>
                </c:ext>
              </c:extLst>
            </c:dLbl>
            <c:dLbl>
              <c:idx val="12"/>
              <c:tx>
                <c:strRef>
                  <c:f>'C12A'!$AB$25</c:f>
                  <c:strCache>
                    <c:ptCount val="1"/>
                    <c:pt idx="0">
                      <c:v>293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{0FEA77A7-24A7-43CB-8B31-A84EE826CE93}</c15:txfldGUID>
                      <c15:f>'C12A'!$AB$25</c15:f>
                      <c15:dlblFieldTableCache>
                        <c:ptCount val="1"/>
                        <c:pt idx="0">
                          <c:v>293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2BD0-4E32-8513-D183E98C963D}"/>
                </c:ext>
              </c:extLst>
            </c:dLbl>
            <c:dLbl>
              <c:idx val="13"/>
              <c:tx>
                <c:strRef>
                  <c:f>'C12A'!$AB$26</c:f>
                  <c:strCache>
                    <c:ptCount val="1"/>
                    <c:pt idx="0">
                      <c:v>43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{5169AC14-FD97-44E9-BED3-ADEDB079AC73}</c15:txfldGUID>
                      <c15:f>'C12A'!$AB$26</c15:f>
                      <c15:dlblFieldTableCache>
                        <c:ptCount val="1"/>
                        <c:pt idx="0">
                          <c:v>43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2BD0-4E32-8513-D183E98C963D}"/>
                </c:ext>
              </c:extLst>
            </c:dLbl>
            <c:dLbl>
              <c:idx val="14"/>
              <c:tx>
                <c:strRef>
                  <c:f>'C12A'!$AB$27</c:f>
                  <c:strCache>
                    <c:ptCount val="1"/>
                    <c:pt idx="0">
                      <c:v>73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{45D82520-746D-4AED-BCBE-BBAC75D3538E}</c15:txfldGUID>
                      <c15:f>'C12A'!$AB$27</c15:f>
                      <c15:dlblFieldTableCache>
                        <c:ptCount val="1"/>
                        <c:pt idx="0">
                          <c:v>73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2BD0-4E32-8513-D183E98C963D}"/>
                </c:ext>
              </c:extLst>
            </c:dLbl>
            <c:dLbl>
              <c:idx val="15"/>
              <c:tx>
                <c:strRef>
                  <c:f>'C12A'!$AB$28</c:f>
                  <c:strCache>
                    <c:ptCount val="1"/>
                    <c:pt idx="0">
                      <c:v>409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{0C292448-40D5-4C5C-85B4-DB5DBEF3569D}</c15:txfldGUID>
                      <c15:f>'C12A'!$AB$28</c15:f>
                      <c15:dlblFieldTableCache>
                        <c:ptCount val="1"/>
                        <c:pt idx="0">
                          <c:v>409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2BD0-4E32-8513-D183E98C963D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BD0-4E32-8513-D183E98C963D}"/>
                </c:ext>
              </c:extLst>
            </c:dLbl>
            <c:dLbl>
              <c:idx val="17"/>
              <c:tx>
                <c:strRef>
                  <c:f>'C12A'!$AB$30</c:f>
                  <c:strCache>
                    <c:ptCount val="1"/>
                    <c:pt idx="0">
                      <c:v>277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{87F18DAB-5892-46AE-83C9-384093C6C0F0}</c15:txfldGUID>
                      <c15:f>'C12A'!$AB$30</c15:f>
                      <c15:dlblFieldTableCache>
                        <c:ptCount val="1"/>
                        <c:pt idx="0">
                          <c:v>277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2BD0-4E32-8513-D183E98C963D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BD0-4E32-8513-D183E98C963D}"/>
                </c:ext>
              </c:extLst>
            </c:dLbl>
            <c:dLbl>
              <c:idx val="19"/>
              <c:tx>
                <c:strRef>
                  <c:f>'C12A'!$AB$32</c:f>
                  <c:strCache>
                    <c:ptCount val="1"/>
                    <c:pt idx="0">
                      <c:v>188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{C3DB2F4D-EB87-4EA5-85C5-E6F6168774DE}</c15:txfldGUID>
                      <c15:f>'C12A'!$AB$32</c15:f>
                      <c15:dlblFieldTableCache>
                        <c:ptCount val="1"/>
                        <c:pt idx="0">
                          <c:v>188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2BD0-4E32-8513-D183E98C963D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'C12A'!$AA$13:$AA$32</c:f>
              <c:numCache>
                <c:formatCode>0.000000</c:formatCode>
                <c:ptCount val="20"/>
                <c:pt idx="0">
                  <c:v>0.67200754005655039</c:v>
                </c:pt>
                <c:pt idx="1">
                  <c:v>6.786050895381715E-2</c:v>
                </c:pt>
                <c:pt idx="2">
                  <c:v>2.0735155513666354E-2</c:v>
                </c:pt>
                <c:pt idx="3">
                  <c:v>5.6550424128180964E-3</c:v>
                </c:pt>
                <c:pt idx="4">
                  <c:v>0.76625824693685207</c:v>
                </c:pt>
                <c:pt idx="5">
                  <c:v>4.2412818096135722E-2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0.27615457115928371</c:v>
                </c:pt>
                <c:pt idx="13">
                  <c:v>4.0527803958529687E-2</c:v>
                </c:pt>
                <c:pt idx="14">
                  <c:v>6.8803016022620164E-2</c:v>
                </c:pt>
                <c:pt idx="15">
                  <c:v>0.38548539114043356</c:v>
                </c:pt>
                <c:pt idx="16">
                  <c:v>0</c:v>
                </c:pt>
                <c:pt idx="17">
                  <c:v>0.26107445805843543</c:v>
                </c:pt>
                <c:pt idx="18">
                  <c:v>0</c:v>
                </c:pt>
                <c:pt idx="19">
                  <c:v>0.177191328934967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BD0-4E32-8513-D183E98C963D}"/>
            </c:ext>
          </c:extLst>
        </c:ser>
        <c:ser>
          <c:idx val="2"/>
          <c:order val="2"/>
          <c:tx>
            <c:v>PY subs</c:v>
          </c:tx>
          <c:spPr>
            <a:solidFill>
              <a:srgbClr val="BFBFBF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2BD0-4E32-8513-D183E98C963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2BD0-4E32-8513-D183E98C963D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2BD0-4E32-8513-D183E98C963D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2BD0-4E32-8513-D183E98C963D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2BD0-4E32-8513-D183E98C963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2BD0-4E32-8513-D183E98C963D}"/>
                </c:ext>
              </c:extLst>
            </c:dLbl>
            <c:dLbl>
              <c:idx val="6"/>
              <c:tx>
                <c:strRef>
                  <c:f>'C12A'!$AD$19</c:f>
                  <c:strCache>
                    <c:ptCount val="1"/>
                    <c:pt idx="0">
                      <c:v>344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{CAD62E03-FB39-4FE9-85E0-5202A2593332}</c15:txfldGUID>
                      <c15:f>'C12A'!$AD$19</c15:f>
                      <c15:dlblFieldTableCache>
                        <c:ptCount val="1"/>
                        <c:pt idx="0">
                          <c:v>344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A-2BD0-4E32-8513-D183E98C963D}"/>
                </c:ext>
              </c:extLst>
            </c:dLbl>
            <c:dLbl>
              <c:idx val="7"/>
              <c:tx>
                <c:strRef>
                  <c:f>'C12A'!$AD$20</c:f>
                  <c:strCache>
                    <c:ptCount val="1"/>
                    <c:pt idx="0">
                      <c:v>11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{FB4CCED2-0699-4844-B067-900C92B8300D}</c15:txfldGUID>
                      <c15:f>'C12A'!$AD$20</c15:f>
                      <c15:dlblFieldTableCache>
                        <c:ptCount val="1"/>
                        <c:pt idx="0">
                          <c:v>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B-2BD0-4E32-8513-D183E98C963D}"/>
                </c:ext>
              </c:extLst>
            </c:dLbl>
            <c:dLbl>
              <c:idx val="8"/>
              <c:tx>
                <c:strRef>
                  <c:f>'C12A'!$AD$21</c:f>
                  <c:strCache>
                    <c:ptCount val="1"/>
                    <c:pt idx="0">
                      <c:v>76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{E98DF46F-BEEA-4F01-981F-922E3A6163CD}</c15:txfldGUID>
                      <c15:f>'C12A'!$AD$21</c15:f>
                      <c15:dlblFieldTableCache>
                        <c:ptCount val="1"/>
                        <c:pt idx="0">
                          <c:v>76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2BD0-4E32-8513-D183E98C963D}"/>
                </c:ext>
              </c:extLst>
            </c:dLbl>
            <c:dLbl>
              <c:idx val="9"/>
              <c:tx>
                <c:strRef>
                  <c:f>'C12A'!$AD$22</c:f>
                  <c:strCache>
                    <c:ptCount val="1"/>
                    <c:pt idx="0">
                      <c:v>56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{59C8A239-AC24-409F-99AE-45F514EB43E3}</c15:txfldGUID>
                      <c15:f>'C12A'!$AD$22</c15:f>
                      <c15:dlblFieldTableCache>
                        <c:ptCount val="1"/>
                        <c:pt idx="0">
                          <c:v>56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2BD0-4E32-8513-D183E98C963D}"/>
                </c:ext>
              </c:extLst>
            </c:dLbl>
            <c:dLbl>
              <c:idx val="10"/>
              <c:tx>
                <c:strRef>
                  <c:f>'C12A'!$AD$23</c:f>
                  <c:strCache>
                    <c:ptCount val="1"/>
                    <c:pt idx="0">
                      <c:v>78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{93593968-CB53-4991-8A2A-51FB703AFFE8}</c15:txfldGUID>
                      <c15:f>'C12A'!$AD$23</c15:f>
                      <c15:dlblFieldTableCache>
                        <c:ptCount val="1"/>
                        <c:pt idx="0">
                          <c:v>78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2BD0-4E32-8513-D183E98C963D}"/>
                </c:ext>
              </c:extLst>
            </c:dLbl>
            <c:dLbl>
              <c:idx val="11"/>
              <c:tx>
                <c:strRef>
                  <c:f>'C12A'!$AD$24</c:f>
                  <c:strCache>
                    <c:ptCount val="1"/>
                    <c:pt idx="0">
                      <c:v>565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{BD8CB590-572A-4463-AD1B-510E7EBEC140}</c15:txfldGUID>
                      <c15:f>'C12A'!$AD$24</c15:f>
                      <c15:dlblFieldTableCache>
                        <c:ptCount val="1"/>
                        <c:pt idx="0">
                          <c:v>565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2BD0-4E32-8513-D183E98C963D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2BD0-4E32-8513-D183E98C963D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2BD0-4E32-8513-D183E98C963D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2BD0-4E32-8513-D183E98C963D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2BD0-4E32-8513-D183E98C963D}"/>
                </c:ext>
              </c:extLst>
            </c:dLbl>
            <c:dLbl>
              <c:idx val="16"/>
              <c:tx>
                <c:strRef>
                  <c:f>'C12A'!$AD$29</c:f>
                  <c:strCache>
                    <c:ptCount val="1"/>
                    <c:pt idx="0">
                      <c:v>132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{DF095557-07AF-4B29-AD39-8532A03E6533}</c15:txfldGUID>
                      <c15:f>'C12A'!$AD$29</c15:f>
                      <c15:dlblFieldTableCache>
                        <c:ptCount val="1"/>
                        <c:pt idx="0">
                          <c:v>132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2BD0-4E32-8513-D183E98C963D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2BD0-4E32-8513-D183E98C963D}"/>
                </c:ext>
              </c:extLst>
            </c:dLbl>
            <c:dLbl>
              <c:idx val="18"/>
              <c:tx>
                <c:strRef>
                  <c:f>'C12A'!$AD$31</c:f>
                  <c:strCache>
                    <c:ptCount val="1"/>
                    <c:pt idx="0">
                      <c:v>89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{453787B4-E207-4B35-B14C-9CC055A30AFA}</c15:txfldGUID>
                      <c15:f>'C12A'!$AD$31</c15:f>
                      <c15:dlblFieldTableCache>
                        <c:ptCount val="1"/>
                        <c:pt idx="0">
                          <c:v>89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2BD0-4E32-8513-D183E98C963D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2BD0-4E32-8513-D183E98C963D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'C12A'!$AC$13:$AC$32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0.3242224316682375</c:v>
                </c:pt>
                <c:pt idx="7">
                  <c:v>1.0367577756833177E-2</c:v>
                </c:pt>
                <c:pt idx="8">
                  <c:v>7.163053722902922E-2</c:v>
                </c:pt>
                <c:pt idx="9">
                  <c:v>5.2780395852968898E-2</c:v>
                </c:pt>
                <c:pt idx="10">
                  <c:v>7.3515551366635248E-2</c:v>
                </c:pt>
                <c:pt idx="11">
                  <c:v>0.53251649387370403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0.12441093308199812</c:v>
                </c:pt>
                <c:pt idx="17">
                  <c:v>0</c:v>
                </c:pt>
                <c:pt idx="18">
                  <c:v>8.3883129123468431E-2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2BD0-4E32-8513-D183E98C96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275568"/>
        <c:axId val="2025192624"/>
      </c:barChart>
      <c:catAx>
        <c:axId val="14927556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low"/>
        <c:txPr>
          <a:bodyPr/>
          <a:lstStyle/>
          <a:p>
            <a:pPr>
              <a:defRPr sz="900">
                <a:latin typeface="Arial"/>
                <a:ea typeface="Arial"/>
                <a:cs typeface="Arial"/>
              </a:defRPr>
            </a:pPr>
            <a:endParaRPr lang="en-US"/>
          </a:p>
        </c:txPr>
        <c:crossAx val="2025192624"/>
        <c:crosses val="autoZero"/>
        <c:auto val="1"/>
        <c:lblAlgn val="ctr"/>
        <c:lblOffset val="100"/>
        <c:noMultiLvlLbl val="0"/>
      </c:catAx>
      <c:valAx>
        <c:axId val="2025192624"/>
        <c:scaling>
          <c:orientation val="minMax"/>
          <c:max val="1.055607917059378"/>
          <c:min val="0"/>
        </c:scaling>
        <c:delete val="0"/>
        <c:axPos val="b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275568"/>
        <c:crosses val="max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6666666666666669E-2"/>
          <c:y val="5.9701492537313432E-2"/>
          <c:w val="0.93333333333333335"/>
          <c:h val="0.92039800995024879"/>
        </c:manualLayout>
      </c:layout>
      <c:barChart>
        <c:barDir val="bar"/>
        <c:grouping val="stacked"/>
        <c:varyColors val="0"/>
        <c:ser>
          <c:idx val="0"/>
          <c:order val="0"/>
          <c:tx>
            <c:v>AC base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'C12A'!$AE$13:$AE$32</c:f>
              <c:numCache>
                <c:formatCode>0.000000</c:formatCode>
                <c:ptCount val="20"/>
                <c:pt idx="0">
                  <c:v>0</c:v>
                </c:pt>
                <c:pt idx="1">
                  <c:v>0.84448633364750236</c:v>
                </c:pt>
                <c:pt idx="2">
                  <c:v>0.92931196983977382</c:v>
                </c:pt>
                <c:pt idx="3">
                  <c:v>0.93873704052780393</c:v>
                </c:pt>
                <c:pt idx="4">
                  <c:v>0</c:v>
                </c:pt>
                <c:pt idx="5">
                  <c:v>1</c:v>
                </c:pt>
                <c:pt idx="6">
                  <c:v>0.65881244109330817</c:v>
                </c:pt>
                <c:pt idx="7">
                  <c:v>0.60791705937794538</c:v>
                </c:pt>
                <c:pt idx="8">
                  <c:v>0.4882186616399623</c:v>
                </c:pt>
                <c:pt idx="9">
                  <c:v>0.45051837888784169</c:v>
                </c:pt>
                <c:pt idx="10">
                  <c:v>0.30725730442978322</c:v>
                </c:pt>
                <c:pt idx="11">
                  <c:v>0.30725730442978322</c:v>
                </c:pt>
                <c:pt idx="12">
                  <c:v>0</c:v>
                </c:pt>
                <c:pt idx="13">
                  <c:v>0.30725730442978322</c:v>
                </c:pt>
                <c:pt idx="14">
                  <c:v>0.35721017907634306</c:v>
                </c:pt>
                <c:pt idx="15">
                  <c:v>0</c:v>
                </c:pt>
                <c:pt idx="16">
                  <c:v>0.31479736098020733</c:v>
                </c:pt>
                <c:pt idx="17">
                  <c:v>0</c:v>
                </c:pt>
                <c:pt idx="18">
                  <c:v>0.26295947219604149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2F4-4C98-BF06-AA2E7926213E}"/>
            </c:ext>
          </c:extLst>
        </c:ser>
        <c:ser>
          <c:idx val="1"/>
          <c:order val="1"/>
          <c:tx>
            <c:v>AC adds</c:v>
          </c:tx>
          <c:spPr>
            <a:solidFill>
              <a:srgbClr val="40404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'C12A'!$AG$13</c:f>
                  <c:strCache>
                    <c:ptCount val="1"/>
                    <c:pt idx="0">
                      <c:v>896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{DA7C1EB6-EF07-4B8C-A8B0-F54F1646C0BE}</c15:txfldGUID>
                      <c15:f>'C12A'!$AG$13</c15:f>
                      <c15:dlblFieldTableCache>
                        <c:ptCount val="1"/>
                        <c:pt idx="0">
                          <c:v>896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22F4-4C98-BF06-AA2E7926213E}"/>
                </c:ext>
              </c:extLst>
            </c:dLbl>
            <c:dLbl>
              <c:idx val="1"/>
              <c:tx>
                <c:strRef>
                  <c:f>'C12A'!$AG$14</c:f>
                  <c:strCache>
                    <c:ptCount val="1"/>
                    <c:pt idx="0">
                      <c:v>90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{1C260329-6305-4126-B4E4-B0239DCB7550}</c15:txfldGUID>
                      <c15:f>'C12A'!$AG$14</c15:f>
                      <c15:dlblFieldTableCache>
                        <c:ptCount val="1"/>
                        <c:pt idx="0">
                          <c:v>90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22F4-4C98-BF06-AA2E7926213E}"/>
                </c:ext>
              </c:extLst>
            </c:dLbl>
            <c:dLbl>
              <c:idx val="2"/>
              <c:tx>
                <c:strRef>
                  <c:f>'C12A'!$AG$15</c:f>
                  <c:strCache>
                    <c:ptCount val="1"/>
                    <c:pt idx="0">
                      <c:v>10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{8918365A-1475-4ACE-9E8E-BE3C1D62CFB3}</c15:txfldGUID>
                      <c15:f>'C12A'!$AG$15</c15:f>
                      <c15:dlblFieldTableCache>
                        <c:ptCount val="1"/>
                        <c:pt idx="0">
                          <c:v>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22F4-4C98-BF06-AA2E7926213E}"/>
                </c:ext>
              </c:extLst>
            </c:dLbl>
            <c:dLbl>
              <c:idx val="3"/>
              <c:tx>
                <c:strRef>
                  <c:f>'C12A'!$AG$16</c:f>
                  <c:strCache>
                    <c:ptCount val="1"/>
                    <c:pt idx="0">
                      <c:v>65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{F1F00A8A-A921-4475-9679-CDDE65C55457}</c15:txfldGUID>
                      <c15:f>'C12A'!$AG$16</c15:f>
                      <c15:dlblFieldTableCache>
                        <c:ptCount val="1"/>
                        <c:pt idx="0">
                          <c:v>65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22F4-4C98-BF06-AA2E7926213E}"/>
                </c:ext>
              </c:extLst>
            </c:dLbl>
            <c:dLbl>
              <c:idx val="4"/>
              <c:tx>
                <c:strRef>
                  <c:f>'C12A'!$AG$17</c:f>
                  <c:strCache>
                    <c:ptCount val="1"/>
                    <c:pt idx="0">
                      <c:v>1,061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{5F3BE2E7-53EE-4307-8A7F-25011AE39702}</c15:txfldGUID>
                      <c15:f>'C12A'!$AG$17</c15:f>
                      <c15:dlblFieldTableCache>
                        <c:ptCount val="1"/>
                        <c:pt idx="0">
                          <c:v>1,061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22F4-4C98-BF06-AA2E7926213E}"/>
                </c:ext>
              </c:extLst>
            </c:dLbl>
            <c:dLbl>
              <c:idx val="5"/>
              <c:tx>
                <c:strRef>
                  <c:f>'C12A'!$AG$18</c:f>
                  <c:strCache>
                    <c:ptCount val="1"/>
                    <c:pt idx="0">
                      <c:v>17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{782B7314-E573-42C5-9FAD-73852022F193}</c15:txfldGUID>
                      <c15:f>'C12A'!$AG$18</c15:f>
                      <c15:dlblFieldTableCache>
                        <c:ptCount val="1"/>
                        <c:pt idx="0">
                          <c:v>17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22F4-4C98-BF06-AA2E7926213E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2F4-4C98-BF06-AA2E7926213E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2F4-4C98-BF06-AA2E7926213E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2F4-4C98-BF06-AA2E7926213E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22F4-4C98-BF06-AA2E7926213E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22F4-4C98-BF06-AA2E7926213E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22F4-4C98-BF06-AA2E7926213E}"/>
                </c:ext>
              </c:extLst>
            </c:dLbl>
            <c:dLbl>
              <c:idx val="12"/>
              <c:tx>
                <c:strRef>
                  <c:f>'C12A'!$AG$25</c:f>
                  <c:strCache>
                    <c:ptCount val="1"/>
                    <c:pt idx="0">
                      <c:v>326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{43DDBA58-3A46-48CB-999C-D320F19289BD}</c15:txfldGUID>
                      <c15:f>'C12A'!$AG$25</c15:f>
                      <c15:dlblFieldTableCache>
                        <c:ptCount val="1"/>
                        <c:pt idx="0">
                          <c:v>326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22F4-4C98-BF06-AA2E7926213E}"/>
                </c:ext>
              </c:extLst>
            </c:dLbl>
            <c:dLbl>
              <c:idx val="13"/>
              <c:tx>
                <c:strRef>
                  <c:f>'C12A'!$AG$26</c:f>
                  <c:strCache>
                    <c:ptCount val="1"/>
                    <c:pt idx="0">
                      <c:v>53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{6CD5F215-6D92-443D-971E-EF32B3CB517E}</c15:txfldGUID>
                      <c15:f>'C12A'!$AG$26</c15:f>
                      <c15:dlblFieldTableCache>
                        <c:ptCount val="1"/>
                        <c:pt idx="0">
                          <c:v>53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22F4-4C98-BF06-AA2E7926213E}"/>
                </c:ext>
              </c:extLst>
            </c:dLbl>
            <c:dLbl>
              <c:idx val="14"/>
              <c:tx>
                <c:strRef>
                  <c:f>'C12A'!$AG$27</c:f>
                  <c:strCache>
                    <c:ptCount val="1"/>
                    <c:pt idx="0">
                      <c:v>66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{5DA7C8CD-9C22-4AFE-9914-CF7D33CABA9C}</c15:txfldGUID>
                      <c15:f>'C12A'!$AG$27</c15:f>
                      <c15:dlblFieldTableCache>
                        <c:ptCount val="1"/>
                        <c:pt idx="0">
                          <c:v>66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22F4-4C98-BF06-AA2E7926213E}"/>
                </c:ext>
              </c:extLst>
            </c:dLbl>
            <c:dLbl>
              <c:idx val="15"/>
              <c:tx>
                <c:strRef>
                  <c:f>'C12A'!$AG$28</c:f>
                  <c:strCache>
                    <c:ptCount val="1"/>
                    <c:pt idx="0">
                      <c:v>445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{F9BEEA8C-9CED-49F3-B844-2F36F31CD860}</c15:txfldGUID>
                      <c15:f>'C12A'!$AG$28</c15:f>
                      <c15:dlblFieldTableCache>
                        <c:ptCount val="1"/>
                        <c:pt idx="0">
                          <c:v>445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22F4-4C98-BF06-AA2E7926213E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22F4-4C98-BF06-AA2E7926213E}"/>
                </c:ext>
              </c:extLst>
            </c:dLbl>
            <c:dLbl>
              <c:idx val="17"/>
              <c:tx>
                <c:strRef>
                  <c:f>'C12A'!$AG$30</c:f>
                  <c:strCache>
                    <c:ptCount val="1"/>
                    <c:pt idx="0">
                      <c:v>334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{AB327E55-1AE1-4C60-99B2-E0B9452E419E}</c15:txfldGUID>
                      <c15:f>'C12A'!$AG$30</c15:f>
                      <c15:dlblFieldTableCache>
                        <c:ptCount val="1"/>
                        <c:pt idx="0">
                          <c:v>334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22F4-4C98-BF06-AA2E7926213E}"/>
                </c:ext>
              </c:extLst>
            </c:dLbl>
            <c:dLbl>
              <c:idx val="1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22F4-4C98-BF06-AA2E7926213E}"/>
                </c:ext>
              </c:extLst>
            </c:dLbl>
            <c:dLbl>
              <c:idx val="19"/>
              <c:tx>
                <c:strRef>
                  <c:f>'C12A'!$AG$32</c:f>
                  <c:strCache>
                    <c:ptCount val="1"/>
                    <c:pt idx="0">
                      <c:v>279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{D1A790EB-E187-4499-B999-6B03E4029118}</c15:txfldGUID>
                      <c15:f>'C12A'!$AG$32</c15:f>
                      <c15:dlblFieldTableCache>
                        <c:ptCount val="1"/>
                        <c:pt idx="0">
                          <c:v>279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22F4-4C98-BF06-AA2E7926213E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'C12A'!$AF$13:$AF$32</c:f>
              <c:numCache>
                <c:formatCode>0.000000</c:formatCode>
                <c:ptCount val="20"/>
                <c:pt idx="0">
                  <c:v>0.84448633364750236</c:v>
                </c:pt>
                <c:pt idx="1">
                  <c:v>8.4825636192271445E-2</c:v>
                </c:pt>
                <c:pt idx="2">
                  <c:v>9.4250706880301596E-3</c:v>
                </c:pt>
                <c:pt idx="3">
                  <c:v>6.1262959472196045E-2</c:v>
                </c:pt>
                <c:pt idx="4">
                  <c:v>1</c:v>
                </c:pt>
                <c:pt idx="5">
                  <c:v>1.6022620169651274E-2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0.30725730442978322</c:v>
                </c:pt>
                <c:pt idx="13">
                  <c:v>4.9952874646559849E-2</c:v>
                </c:pt>
                <c:pt idx="14">
                  <c:v>6.2205466540999059E-2</c:v>
                </c:pt>
                <c:pt idx="15">
                  <c:v>0.41941564561734213</c:v>
                </c:pt>
                <c:pt idx="16">
                  <c:v>0</c:v>
                </c:pt>
                <c:pt idx="17">
                  <c:v>0.31479736098020733</c:v>
                </c:pt>
                <c:pt idx="18">
                  <c:v>0</c:v>
                </c:pt>
                <c:pt idx="19">
                  <c:v>0.26295947219604149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2F4-4C98-BF06-AA2E7926213E}"/>
            </c:ext>
          </c:extLst>
        </c:ser>
        <c:ser>
          <c:idx val="2"/>
          <c:order val="2"/>
          <c:tx>
            <c:v>AC subs</c:v>
          </c:tx>
          <c:spPr>
            <a:solidFill>
              <a:srgbClr val="7F7F7F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22F4-4C98-BF06-AA2E7926213E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22F4-4C98-BF06-AA2E7926213E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22F4-4C98-BF06-AA2E7926213E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22F4-4C98-BF06-AA2E7926213E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22F4-4C98-BF06-AA2E7926213E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22F4-4C98-BF06-AA2E7926213E}"/>
                </c:ext>
              </c:extLst>
            </c:dLbl>
            <c:dLbl>
              <c:idx val="6"/>
              <c:tx>
                <c:strRef>
                  <c:f>'C12A'!$AI$19</c:f>
                  <c:strCache>
                    <c:ptCount val="1"/>
                    <c:pt idx="0">
                      <c:v>379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{E0432864-E3FB-4E95-8F3F-838212B57355}</c15:txfldGUID>
                      <c15:f>'C12A'!$AI$19</c15:f>
                      <c15:dlblFieldTableCache>
                        <c:ptCount val="1"/>
                        <c:pt idx="0">
                          <c:v>379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A-22F4-4C98-BF06-AA2E7926213E}"/>
                </c:ext>
              </c:extLst>
            </c:dLbl>
            <c:dLbl>
              <c:idx val="7"/>
              <c:tx>
                <c:strRef>
                  <c:f>'C12A'!$AI$20</c:f>
                  <c:strCache>
                    <c:ptCount val="1"/>
                    <c:pt idx="0">
                      <c:v>54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{C22F1D3A-CF18-4D0A-B5DB-DDBEE2544FE7}</c15:txfldGUID>
                      <c15:f>'C12A'!$AI$20</c15:f>
                      <c15:dlblFieldTableCache>
                        <c:ptCount val="1"/>
                        <c:pt idx="0">
                          <c:v>54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B-22F4-4C98-BF06-AA2E7926213E}"/>
                </c:ext>
              </c:extLst>
            </c:dLbl>
            <c:dLbl>
              <c:idx val="8"/>
              <c:tx>
                <c:strRef>
                  <c:f>'C12A'!$AI$21</c:f>
                  <c:strCache>
                    <c:ptCount val="1"/>
                    <c:pt idx="0">
                      <c:v>127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{7D741B3E-20A0-42D9-B7DF-635C16FBD566}</c15:txfldGUID>
                      <c15:f>'C12A'!$AI$21</c15:f>
                      <c15:dlblFieldTableCache>
                        <c:ptCount val="1"/>
                        <c:pt idx="0">
                          <c:v>127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22F4-4C98-BF06-AA2E7926213E}"/>
                </c:ext>
              </c:extLst>
            </c:dLbl>
            <c:dLbl>
              <c:idx val="9"/>
              <c:tx>
                <c:strRef>
                  <c:f>'C12A'!$AI$22</c:f>
                  <c:strCache>
                    <c:ptCount val="1"/>
                    <c:pt idx="0">
                      <c:v>40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{5BA7178E-670F-4344-9196-52005C1CFE48}</c15:txfldGUID>
                      <c15:f>'C12A'!$AI$22</c15:f>
                      <c15:dlblFieldTableCache>
                        <c:ptCount val="1"/>
                        <c:pt idx="0">
                          <c:v>40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22F4-4C98-BF06-AA2E7926213E}"/>
                </c:ext>
              </c:extLst>
            </c:dLbl>
            <c:dLbl>
              <c:idx val="10"/>
              <c:tx>
                <c:strRef>
                  <c:f>'C12A'!$AI$23</c:f>
                  <c:strCache>
                    <c:ptCount val="1"/>
                    <c:pt idx="0">
                      <c:v>152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{43E029B1-C5D7-4805-ABEE-BABC4FB814A2}</c15:txfldGUID>
                      <c15:f>'C12A'!$AI$23</c15:f>
                      <c15:dlblFieldTableCache>
                        <c:ptCount val="1"/>
                        <c:pt idx="0">
                          <c:v>152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22F4-4C98-BF06-AA2E7926213E}"/>
                </c:ext>
              </c:extLst>
            </c:dLbl>
            <c:dLbl>
              <c:idx val="11"/>
              <c:tx>
                <c:strRef>
                  <c:f>'C12A'!$AI$24</c:f>
                  <c:strCache>
                    <c:ptCount val="1"/>
                    <c:pt idx="0">
                      <c:v>752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{61C8B7EB-B730-469B-8562-D1C488C0E994}</c15:txfldGUID>
                      <c15:f>'C12A'!$AI$24</c15:f>
                      <c15:dlblFieldTableCache>
                        <c:ptCount val="1"/>
                        <c:pt idx="0">
                          <c:v>752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22F4-4C98-BF06-AA2E7926213E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22F4-4C98-BF06-AA2E7926213E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5-22F4-4C98-BF06-AA2E7926213E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22F4-4C98-BF06-AA2E7926213E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7-22F4-4C98-BF06-AA2E7926213E}"/>
                </c:ext>
              </c:extLst>
            </c:dLbl>
            <c:dLbl>
              <c:idx val="16"/>
              <c:tx>
                <c:strRef>
                  <c:f>'C12A'!$AI$29</c:f>
                  <c:strCache>
                    <c:ptCount val="1"/>
                    <c:pt idx="0">
                      <c:v>111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{2D80B4BE-D350-4AD5-B533-284FEA2B41F2}</c15:txfldGUID>
                      <c15:f>'C12A'!$AI$29</c15:f>
                      <c15:dlblFieldTableCache>
                        <c:ptCount val="1"/>
                        <c:pt idx="0">
                          <c:v>111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22F4-4C98-BF06-AA2E7926213E}"/>
                </c:ext>
              </c:extLst>
            </c:dLbl>
            <c:dLbl>
              <c:idx val="1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8-22F4-4C98-BF06-AA2E7926213E}"/>
                </c:ext>
              </c:extLst>
            </c:dLbl>
            <c:dLbl>
              <c:idx val="18"/>
              <c:tx>
                <c:strRef>
                  <c:f>'C12A'!$AI$31</c:f>
                  <c:strCache>
                    <c:ptCount val="1"/>
                    <c:pt idx="0">
                      <c:v>55</c:v>
                    </c:pt>
                  </c:strCache>
                </c:strRef>
              </c:tx>
              <c:dLblPos val="in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{517375F4-BD4C-4080-AE0B-FA806C15BB76}</c15:txfldGUID>
                      <c15:f>'C12A'!$AI$31</c15:f>
                      <c15:dlblFieldTableCache>
                        <c:ptCount val="1"/>
                        <c:pt idx="0">
                          <c:v>55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22F4-4C98-BF06-AA2E7926213E}"/>
                </c:ext>
              </c:extLst>
            </c:dLbl>
            <c:dLbl>
              <c:idx val="1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9-22F4-4C98-BF06-AA2E7926213E}"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solidFill>
                      <a:srgbClr val="FFFFFF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'C12A'!$AH$13:$AH$32</c:f>
              <c:numCache>
                <c:formatCode>0.000000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0.35721017907634306</c:v>
                </c:pt>
                <c:pt idx="7">
                  <c:v>5.0895381715362863E-2</c:v>
                </c:pt>
                <c:pt idx="8">
                  <c:v>0.11969839773798303</c:v>
                </c:pt>
                <c:pt idx="9">
                  <c:v>3.7700282752120638E-2</c:v>
                </c:pt>
                <c:pt idx="10">
                  <c:v>0.14326107445805844</c:v>
                </c:pt>
                <c:pt idx="11">
                  <c:v>0.70876531573986801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0.10461828463713478</c:v>
                </c:pt>
                <c:pt idx="17">
                  <c:v>0</c:v>
                </c:pt>
                <c:pt idx="18">
                  <c:v>5.1837888784165884E-2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22F4-4C98-BF06-AA2E792621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9406416"/>
        <c:axId val="2025262224"/>
      </c:barChart>
      <c:catAx>
        <c:axId val="14940641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crossAx val="2025262224"/>
        <c:crosses val="autoZero"/>
        <c:auto val="1"/>
        <c:lblAlgn val="ctr"/>
        <c:lblOffset val="100"/>
        <c:noMultiLvlLbl val="0"/>
      </c:catAx>
      <c:valAx>
        <c:axId val="2025262224"/>
        <c:scaling>
          <c:orientation val="minMax"/>
          <c:max val="1.055607917059378"/>
          <c:min val="0"/>
        </c:scaling>
        <c:delete val="0"/>
        <c:axPos val="b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406416"/>
        <c:crosses val="max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714285714285715"/>
          <c:y val="5.9701492537313432E-2"/>
          <c:w val="0.74285714285714288"/>
          <c:h val="0.92039800995024879"/>
        </c:manualLayout>
      </c:layout>
      <c:barChart>
        <c:barDir val="bar"/>
        <c:grouping val="clustered"/>
        <c:varyColors val="0"/>
        <c:ser>
          <c:idx val="0"/>
          <c:order val="0"/>
          <c:tx>
            <c:v>ΔPY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'C12A'!$AK$13</c:f>
                  <c:strCache>
                    <c:ptCount val="1"/>
                    <c:pt idx="0">
                      <c:v>+183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{8825402A-E121-43B0-82C4-468E7F101F46}</c15:txfldGUID>
                      <c15:f>'C12A'!$AK$13</c15:f>
                      <c15:dlblFieldTableCache>
                        <c:ptCount val="1"/>
                        <c:pt idx="0">
                          <c:v>+183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D6B1-4F0B-AFD4-3F98007F0461}"/>
                </c:ext>
              </c:extLst>
            </c:dLbl>
            <c:dLbl>
              <c:idx val="1"/>
              <c:tx>
                <c:strRef>
                  <c:f>'C12A'!$AK$14</c:f>
                  <c:strCache>
                    <c:ptCount val="1"/>
                    <c:pt idx="0">
                      <c:v>+18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{E3C94C31-0C79-40BC-9AA5-BC0B2FD4B3D4}</c15:txfldGUID>
                      <c15:f>'C12A'!$AK$14</c15:f>
                      <c15:dlblFieldTableCache>
                        <c:ptCount val="1"/>
                        <c:pt idx="0">
                          <c:v>+18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D6B1-4F0B-AFD4-3F98007F0461}"/>
                </c:ext>
              </c:extLst>
            </c:dLbl>
            <c:dLbl>
              <c:idx val="2"/>
              <c:tx>
                <c:strRef>
                  <c:f>'C12A'!$AK$15</c:f>
                  <c:strCache>
                    <c:ptCount val="1"/>
                    <c:pt idx="0">
                      <c:v>-12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{78EF361C-75E0-48B7-B697-28569F79C88C}</c15:txfldGUID>
                      <c15:f>'C12A'!$AK$15</c15:f>
                      <c15:dlblFieldTableCache>
                        <c:ptCount val="1"/>
                        <c:pt idx="0">
                          <c:v>-12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D6B1-4F0B-AFD4-3F98007F0461}"/>
                </c:ext>
              </c:extLst>
            </c:dLbl>
            <c:dLbl>
              <c:idx val="3"/>
              <c:tx>
                <c:strRef>
                  <c:f>'C12A'!$AK$16</c:f>
                  <c:strCache>
                    <c:ptCount val="1"/>
                    <c:pt idx="0">
                      <c:v>+59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{FE536B83-ADDB-4BAB-AF74-68950AE83694}</c15:txfldGUID>
                      <c15:f>'C12A'!$AK$16</c15:f>
                      <c15:dlblFieldTableCache>
                        <c:ptCount val="1"/>
                        <c:pt idx="0">
                          <c:v>+59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D6B1-4F0B-AFD4-3F98007F0461}"/>
                </c:ext>
              </c:extLst>
            </c:dLbl>
            <c:dLbl>
              <c:idx val="4"/>
              <c:tx>
                <c:strRef>
                  <c:f>'C12A'!$AK$17</c:f>
                  <c:strCache>
                    <c:ptCount val="1"/>
                    <c:pt idx="0">
                      <c:v>+248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{CA6F40E7-9EBA-4F12-8259-FD44CFF3B611}</c15:txfldGUID>
                      <c15:f>'C12A'!$AK$17</c15:f>
                      <c15:dlblFieldTableCache>
                        <c:ptCount val="1"/>
                        <c:pt idx="0">
                          <c:v>+248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D6B1-4F0B-AFD4-3F98007F0461}"/>
                </c:ext>
              </c:extLst>
            </c:dLbl>
            <c:dLbl>
              <c:idx val="5"/>
              <c:tx>
                <c:strRef>
                  <c:f>'C12A'!$AK$18</c:f>
                  <c:strCache>
                    <c:ptCount val="1"/>
                    <c:pt idx="0">
                      <c:v>-28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{8BB43229-4CD3-4D16-A83E-F1387C1BD955}</c15:txfldGUID>
                      <c15:f>'C12A'!$AK$18</c15:f>
                      <c15:dlblFieldTableCache>
                        <c:ptCount val="1"/>
                        <c:pt idx="0">
                          <c:v>-28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D6B1-4F0B-AFD4-3F98007F0461}"/>
                </c:ext>
              </c:extLst>
            </c:dLbl>
            <c:dLbl>
              <c:idx val="6"/>
              <c:tx>
                <c:strRef>
                  <c:f>'C12A'!$AK$19</c:f>
                  <c:strCache>
                    <c:ptCount val="1"/>
                    <c:pt idx="0">
                      <c:v>+35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{7CEF73D0-0575-432A-8972-8846A37F7B0A}</c15:txfldGUID>
                      <c15:f>'C12A'!$AK$19</c15:f>
                      <c15:dlblFieldTableCache>
                        <c:ptCount val="1"/>
                        <c:pt idx="0">
                          <c:v>+35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D6B1-4F0B-AFD4-3F98007F0461}"/>
                </c:ext>
              </c:extLst>
            </c:dLbl>
            <c:dLbl>
              <c:idx val="7"/>
              <c:tx>
                <c:strRef>
                  <c:f>'C12A'!$AK$20</c:f>
                  <c:strCache>
                    <c:ptCount val="1"/>
                    <c:pt idx="0">
                      <c:v>+43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{DD861B0D-F326-466A-95AA-DC8D1DCD5455}</c15:txfldGUID>
                      <c15:f>'C12A'!$AK$20</c15:f>
                      <c15:dlblFieldTableCache>
                        <c:ptCount val="1"/>
                        <c:pt idx="0">
                          <c:v>+43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D6B1-4F0B-AFD4-3F98007F0461}"/>
                </c:ext>
              </c:extLst>
            </c:dLbl>
            <c:dLbl>
              <c:idx val="8"/>
              <c:tx>
                <c:strRef>
                  <c:f>'C12A'!$AK$21</c:f>
                  <c:strCache>
                    <c:ptCount val="1"/>
                    <c:pt idx="0">
                      <c:v>+51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{B1AADE18-5580-4E15-A5D5-6DEF5F2C703F}</c15:txfldGUID>
                      <c15:f>'C12A'!$AK$21</c15:f>
                      <c15:dlblFieldTableCache>
                        <c:ptCount val="1"/>
                        <c:pt idx="0">
                          <c:v>+51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D6B1-4F0B-AFD4-3F98007F0461}"/>
                </c:ext>
              </c:extLst>
            </c:dLbl>
            <c:dLbl>
              <c:idx val="9"/>
              <c:tx>
                <c:strRef>
                  <c:f>'C12A'!$AK$22</c:f>
                  <c:strCache>
                    <c:ptCount val="1"/>
                    <c:pt idx="0">
                      <c:v>-16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{7094459E-3E8A-4771-BE00-A5C6BB7ABA83}</c15:txfldGUID>
                      <c15:f>'C12A'!$AK$22</c15:f>
                      <c15:dlblFieldTableCache>
                        <c:ptCount val="1"/>
                        <c:pt idx="0">
                          <c:v>-16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D6B1-4F0B-AFD4-3F98007F0461}"/>
                </c:ext>
              </c:extLst>
            </c:dLbl>
            <c:dLbl>
              <c:idx val="10"/>
              <c:tx>
                <c:strRef>
                  <c:f>'C12A'!$AK$23</c:f>
                  <c:strCache>
                    <c:ptCount val="1"/>
                    <c:pt idx="0">
                      <c:v>+74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{6B91B0BC-2893-473A-9775-1EF5FD1AA744}</c15:txfldGUID>
                      <c15:f>'C12A'!$AK$23</c15:f>
                      <c15:dlblFieldTableCache>
                        <c:ptCount val="1"/>
                        <c:pt idx="0">
                          <c:v>+74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D6B1-4F0B-AFD4-3F98007F0461}"/>
                </c:ext>
              </c:extLst>
            </c:dLbl>
            <c:dLbl>
              <c:idx val="11"/>
              <c:tx>
                <c:strRef>
                  <c:f>'C12A'!$AK$24</c:f>
                  <c:strCache>
                    <c:ptCount val="1"/>
                    <c:pt idx="0">
                      <c:v>+187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{970918C0-60E1-4128-8122-1D22D9FB952C}</c15:txfldGUID>
                      <c15:f>'C12A'!$AK$24</c15:f>
                      <c15:dlblFieldTableCache>
                        <c:ptCount val="1"/>
                        <c:pt idx="0">
                          <c:v>+187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D6B1-4F0B-AFD4-3F98007F0461}"/>
                </c:ext>
              </c:extLst>
            </c:dLbl>
            <c:dLbl>
              <c:idx val="12"/>
              <c:tx>
                <c:strRef>
                  <c:f>'C12A'!$AK$25</c:f>
                  <c:strCache>
                    <c:ptCount val="1"/>
                    <c:pt idx="0">
                      <c:v>+33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{E2E51CC9-FFF0-41F1-A8D4-A93DDC4A7C97}</c15:txfldGUID>
                      <c15:f>'C12A'!$AK$25</c15:f>
                      <c15:dlblFieldTableCache>
                        <c:ptCount val="1"/>
                        <c:pt idx="0">
                          <c:v>+33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D6B1-4F0B-AFD4-3F98007F0461}"/>
                </c:ext>
              </c:extLst>
            </c:dLbl>
            <c:dLbl>
              <c:idx val="13"/>
              <c:tx>
                <c:strRef>
                  <c:f>'C12A'!$AK$26</c:f>
                  <c:strCache>
                    <c:ptCount val="1"/>
                    <c:pt idx="0">
                      <c:v>+10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{8EF66924-2271-4F8C-9FD4-2F29921C5A5C}</c15:txfldGUID>
                      <c15:f>'C12A'!$AK$26</c15:f>
                      <c15:dlblFieldTableCache>
                        <c:ptCount val="1"/>
                        <c:pt idx="0">
                          <c:v>+10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D6B1-4F0B-AFD4-3F98007F0461}"/>
                </c:ext>
              </c:extLst>
            </c:dLbl>
            <c:dLbl>
              <c:idx val="14"/>
              <c:tx>
                <c:strRef>
                  <c:f>'C12A'!$AK$27</c:f>
                  <c:strCache>
                    <c:ptCount val="1"/>
                    <c:pt idx="0">
                      <c:v>-7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{08D75757-5AD5-4BA5-BA59-18E0B599BE2B}</c15:txfldGUID>
                      <c15:f>'C12A'!$AK$27</c15:f>
                      <c15:dlblFieldTableCache>
                        <c:ptCount val="1"/>
                        <c:pt idx="0">
                          <c:v>-7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D6B1-4F0B-AFD4-3F98007F0461}"/>
                </c:ext>
              </c:extLst>
            </c:dLbl>
            <c:dLbl>
              <c:idx val="15"/>
              <c:tx>
                <c:strRef>
                  <c:f>'C12A'!$AK$28</c:f>
                  <c:strCache>
                    <c:ptCount val="1"/>
                    <c:pt idx="0">
                      <c:v>+36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{C524BB34-E89A-40AD-85B4-F98689582CF5}</c15:txfldGUID>
                      <c15:f>'C12A'!$AK$28</c15:f>
                      <c15:dlblFieldTableCache>
                        <c:ptCount val="1"/>
                        <c:pt idx="0">
                          <c:v>+36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D6B1-4F0B-AFD4-3F98007F0461}"/>
                </c:ext>
              </c:extLst>
            </c:dLbl>
            <c:dLbl>
              <c:idx val="16"/>
              <c:tx>
                <c:strRef>
                  <c:f>'C12A'!$AK$29</c:f>
                  <c:strCache>
                    <c:ptCount val="1"/>
                    <c:pt idx="0">
                      <c:v>-21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{EBD03BDB-FFFA-4407-985A-C70BF591F80A}</c15:txfldGUID>
                      <c15:f>'C12A'!$AK$29</c15:f>
                      <c15:dlblFieldTableCache>
                        <c:ptCount val="1"/>
                        <c:pt idx="0">
                          <c:v>-21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D6B1-4F0B-AFD4-3F98007F0461}"/>
                </c:ext>
              </c:extLst>
            </c:dLbl>
            <c:dLbl>
              <c:idx val="17"/>
              <c:tx>
                <c:strRef>
                  <c:f>'C12A'!$AK$30</c:f>
                  <c:strCache>
                    <c:ptCount val="1"/>
                    <c:pt idx="0">
                      <c:v>+57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{8C633F01-60A1-4211-AEEC-610D2B1EA94B}</c15:txfldGUID>
                      <c15:f>'C12A'!$AK$30</c15:f>
                      <c15:dlblFieldTableCache>
                        <c:ptCount val="1"/>
                        <c:pt idx="0">
                          <c:v>+57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D6B1-4F0B-AFD4-3F98007F0461}"/>
                </c:ext>
              </c:extLst>
            </c:dLbl>
            <c:dLbl>
              <c:idx val="18"/>
              <c:tx>
                <c:strRef>
                  <c:f>'C12A'!$AK$31</c:f>
                  <c:strCache>
                    <c:ptCount val="1"/>
                    <c:pt idx="0">
                      <c:v>-34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{3922A09E-BCA2-436B-A02C-15441EBB62B1}</c15:txfldGUID>
                      <c15:f>'C12A'!$AK$31</c15:f>
                      <c15:dlblFieldTableCache>
                        <c:ptCount val="1"/>
                        <c:pt idx="0">
                          <c:v>-34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D6B1-4F0B-AFD4-3F98007F0461}"/>
                </c:ext>
              </c:extLst>
            </c:dLbl>
            <c:dLbl>
              <c:idx val="19"/>
              <c:tx>
                <c:strRef>
                  <c:f>'C12A'!$AK$32</c:f>
                  <c:strCache>
                    <c:ptCount val="1"/>
                    <c:pt idx="0">
                      <c:v>+91</c:v>
                    </c:pt>
                  </c:strCache>
                </c:strRef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{E4D7D27E-544F-4FBD-9610-6305AC7C375D}</c15:txfldGUID>
                      <c15:f>'C12A'!$AK$32</c15:f>
                      <c15:dlblFieldTableCache>
                        <c:ptCount val="1"/>
                        <c:pt idx="0">
                          <c:v>+91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D6B1-4F0B-AFD4-3F98007F0461}"/>
                </c:ext>
              </c:extLst>
            </c:dLbl>
            <c:numFmt formatCode="\+0;\-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'C12A'!$AJ$13:$AJ$32</c:f>
              <c:numCache>
                <c:formatCode>0.000000</c:formatCode>
                <c:ptCount val="20"/>
                <c:pt idx="0">
                  <c:v>0.17247879359095195</c:v>
                </c:pt>
                <c:pt idx="1">
                  <c:v>1.6965127238454288E-2</c:v>
                </c:pt>
                <c:pt idx="2">
                  <c:v>-1.1310084825636193E-2</c:v>
                </c:pt>
                <c:pt idx="3">
                  <c:v>5.5607917059377947E-2</c:v>
                </c:pt>
                <c:pt idx="4">
                  <c:v>0.23374175306314798</c:v>
                </c:pt>
                <c:pt idx="5">
                  <c:v>-2.6390197926484449E-2</c:v>
                </c:pt>
                <c:pt idx="6">
                  <c:v>3.2987747408105561E-2</c:v>
                </c:pt>
                <c:pt idx="7">
                  <c:v>4.0527803958529687E-2</c:v>
                </c:pt>
                <c:pt idx="8">
                  <c:v>4.8067860508953821E-2</c:v>
                </c:pt>
                <c:pt idx="9">
                  <c:v>-1.5080113100848256E-2</c:v>
                </c:pt>
                <c:pt idx="10">
                  <c:v>6.9745523091423192E-2</c:v>
                </c:pt>
                <c:pt idx="11">
                  <c:v>0.176248821866164</c:v>
                </c:pt>
                <c:pt idx="12">
                  <c:v>3.1102733270499529E-2</c:v>
                </c:pt>
                <c:pt idx="13">
                  <c:v>9.4250706880301596E-3</c:v>
                </c:pt>
                <c:pt idx="14">
                  <c:v>-6.5975494816211122E-3</c:v>
                </c:pt>
                <c:pt idx="15">
                  <c:v>3.3930254476908575E-2</c:v>
                </c:pt>
                <c:pt idx="16">
                  <c:v>-1.9792648444863337E-2</c:v>
                </c:pt>
                <c:pt idx="17">
                  <c:v>5.3722902921771912E-2</c:v>
                </c:pt>
                <c:pt idx="18">
                  <c:v>-3.2045240339302547E-2</c:v>
                </c:pt>
                <c:pt idx="19">
                  <c:v>8.5768143261074459E-2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6B1-4F0B-AFD4-3F98007F0461}"/>
            </c:ext>
          </c:extLst>
        </c:ser>
        <c:ser>
          <c:idx val="1"/>
          <c:order val="1"/>
          <c:tx>
            <c:v>ΔPY pos good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'C12A'!$AL$13:$AL$32</c:f>
              <c:numCache>
                <c:formatCode>0.000000</c:formatCode>
                <c:ptCount val="20"/>
                <c:pt idx="0">
                  <c:v>0.17247879359095195</c:v>
                </c:pt>
                <c:pt idx="1">
                  <c:v>1.6965127238454288E-2</c:v>
                </c:pt>
                <c:pt idx="2">
                  <c:v>#N/A</c:v>
                </c:pt>
                <c:pt idx="3">
                  <c:v>5.5607917059377947E-2</c:v>
                </c:pt>
                <c:pt idx="4">
                  <c:v>0.23374175306314798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3.1102733270499529E-2</c:v>
                </c:pt>
                <c:pt idx="13">
                  <c:v>9.4250706880301596E-3</c:v>
                </c:pt>
                <c:pt idx="14">
                  <c:v>#N/A</c:v>
                </c:pt>
                <c:pt idx="15">
                  <c:v>3.3930254476908575E-2</c:v>
                </c:pt>
                <c:pt idx="16">
                  <c:v>#N/A</c:v>
                </c:pt>
                <c:pt idx="17">
                  <c:v>5.3722902921771912E-2</c:v>
                </c:pt>
                <c:pt idx="18">
                  <c:v>#N/A</c:v>
                </c:pt>
                <c:pt idx="19">
                  <c:v>8.5768143261074459E-2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D6B1-4F0B-AFD4-3F98007F0461}"/>
            </c:ext>
          </c:extLst>
        </c:ser>
        <c:ser>
          <c:idx val="2"/>
          <c:order val="2"/>
          <c:tx>
            <c:v>ΔPY pos bad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'C12A'!$AM$13:$AM$32</c:f>
              <c:numCache>
                <c:formatCode>0.000000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3.2987747408105561E-2</c:v>
                </c:pt>
                <c:pt idx="7">
                  <c:v>4.0527803958529687E-2</c:v>
                </c:pt>
                <c:pt idx="8">
                  <c:v>4.8067860508953821E-2</c:v>
                </c:pt>
                <c:pt idx="9">
                  <c:v>#N/A</c:v>
                </c:pt>
                <c:pt idx="10">
                  <c:v>6.9745523091423192E-2</c:v>
                </c:pt>
                <c:pt idx="11">
                  <c:v>0.176248821866164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D6B1-4F0B-AFD4-3F98007F0461}"/>
            </c:ext>
          </c:extLst>
        </c:ser>
        <c:ser>
          <c:idx val="3"/>
          <c:order val="3"/>
          <c:tx>
            <c:v>ΔPY neg good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'C12A'!$AN$13:$AN$32</c:f>
              <c:numCache>
                <c:formatCode>0.000000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-1.5080113100848256E-2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-1.9792648444863337E-2</c:v>
                </c:pt>
                <c:pt idx="17">
                  <c:v>#N/A</c:v>
                </c:pt>
                <c:pt idx="18">
                  <c:v>-3.2045240339302547E-2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D6B1-4F0B-AFD4-3F98007F0461}"/>
            </c:ext>
          </c:extLst>
        </c:ser>
        <c:ser>
          <c:idx val="4"/>
          <c:order val="4"/>
          <c:tx>
            <c:v>ΔPY neg bad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'C12A'!$AO$13:$AO$32</c:f>
              <c:numCache>
                <c:formatCode>0.000000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-1.1310084825636193E-2</c:v>
                </c:pt>
                <c:pt idx="3">
                  <c:v>#N/A</c:v>
                </c:pt>
                <c:pt idx="4">
                  <c:v>#N/A</c:v>
                </c:pt>
                <c:pt idx="5">
                  <c:v>-2.6390197926484449E-2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-6.5975494816211122E-3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D6B1-4F0B-AFD4-3F98007F0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149420336"/>
        <c:axId val="2025155664"/>
      </c:barChart>
      <c:catAx>
        <c:axId val="14942033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 w="47625">
            <a:solidFill>
              <a:srgbClr val="808080"/>
            </a:solidFill>
          </a:ln>
        </c:spPr>
        <c:crossAx val="2025155664"/>
        <c:crosses val="autoZero"/>
        <c:auto val="1"/>
        <c:lblAlgn val="ctr"/>
        <c:lblOffset val="100"/>
        <c:noMultiLvlLbl val="0"/>
      </c:catAx>
      <c:valAx>
        <c:axId val="2025155664"/>
        <c:scaling>
          <c:orientation val="minMax"/>
          <c:max val="0.42884071630537229"/>
          <c:min val="-6.1262959472196045E-2"/>
        </c:scaling>
        <c:delete val="0"/>
        <c:axPos val="b"/>
        <c:numFmt formatCode="0.00000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420336"/>
        <c:crosses val="max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"/>
          <c:y val="5.9701492537313432E-2"/>
          <c:w val="0.75000000000000011"/>
          <c:h val="0.92039800995024879"/>
        </c:manualLayout>
      </c:layout>
      <c:barChart>
        <c:barDir val="bar"/>
        <c:grouping val="clustered"/>
        <c:varyColors val="0"/>
        <c:ser>
          <c:idx val="0"/>
          <c:order val="0"/>
          <c:tx>
            <c:v>ΔPY%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'C12A'!$AU$13</c:f>
                  <c:strCache>
                    <c:ptCount val="1"/>
                    <c:pt idx="0">
                      <c:v>+26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{F4348E23-AFA2-4661-AAE9-ADF5A7FB3A8E}</c15:txfldGUID>
                      <c15:f>'C12A'!$AU$13</c15:f>
                      <c15:dlblFieldTableCache>
                        <c:ptCount val="1"/>
                        <c:pt idx="0">
                          <c:v>+26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C1D7-407D-AEF3-6FCAF832723E}"/>
                </c:ext>
              </c:extLst>
            </c:dLbl>
            <c:dLbl>
              <c:idx val="1"/>
              <c:tx>
                <c:strRef>
                  <c:f>'C12A'!$AU$14</c:f>
                  <c:strCache>
                    <c:ptCount val="1"/>
                    <c:pt idx="0">
                      <c:v>+25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{A6523BEE-009B-41BE-BB04-1C388A652124}</c15:txfldGUID>
                      <c15:f>'C12A'!$AU$14</c15:f>
                      <c15:dlblFieldTableCache>
                        <c:ptCount val="1"/>
                        <c:pt idx="0">
                          <c:v>+25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C1D7-407D-AEF3-6FCAF832723E}"/>
                </c:ext>
              </c:extLst>
            </c:dLbl>
            <c:dLbl>
              <c:idx val="2"/>
              <c:tx>
                <c:strRef>
                  <c:f>'C12A'!$AU$15</c:f>
                  <c:strCache>
                    <c:ptCount val="1"/>
                    <c:pt idx="0">
                      <c:v>◄-55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{CB3EAEB7-46BF-442C-A3AD-74E1A9DBF9BA}</c15:txfldGUID>
                      <c15:f>'C12A'!$AU$15</c15:f>
                      <c15:dlblFieldTableCache>
                        <c:ptCount val="1"/>
                        <c:pt idx="0">
                          <c:v>◄-55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C1D7-407D-AEF3-6FCAF832723E}"/>
                </c:ext>
              </c:extLst>
            </c:dLbl>
            <c:dLbl>
              <c:idx val="3"/>
              <c:tx>
                <c:strRef>
                  <c:f>'C12A'!$AU$16</c:f>
                  <c:strCache>
                    <c:ptCount val="1"/>
                    <c:pt idx="0">
                      <c:v>+983►►►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{7C86116A-FAD8-4CC0-AA9F-1B2E8B40A115}</c15:txfldGUID>
                      <c15:f>'C12A'!$AU$16</c15:f>
                      <c15:dlblFieldTableCache>
                        <c:ptCount val="1"/>
                        <c:pt idx="0">
                          <c:v>+983►►►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C1D7-407D-AEF3-6FCAF832723E}"/>
                </c:ext>
              </c:extLst>
            </c:dLbl>
            <c:dLbl>
              <c:idx val="4"/>
              <c:tx>
                <c:strRef>
                  <c:f>'C12A'!$AU$17</c:f>
                  <c:strCache>
                    <c:ptCount val="1"/>
                    <c:pt idx="0">
                      <c:v>+31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{1BB73127-EFCA-479D-B23E-49944A5CCBBA}</c15:txfldGUID>
                      <c15:f>'C12A'!$AU$17</c15:f>
                      <c15:dlblFieldTableCache>
                        <c:ptCount val="1"/>
                        <c:pt idx="0">
                          <c:v>+31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C1D7-407D-AEF3-6FCAF832723E}"/>
                </c:ext>
              </c:extLst>
            </c:dLbl>
            <c:dLbl>
              <c:idx val="5"/>
              <c:tx>
                <c:strRef>
                  <c:f>'C12A'!$AU$18</c:f>
                  <c:strCache>
                    <c:ptCount val="1"/>
                    <c:pt idx="0">
                      <c:v>◄-62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{F9D0AD3A-8722-49D9-ACFE-FED3EF639AE8}</c15:txfldGUID>
                      <c15:f>'C12A'!$AU$18</c15:f>
                      <c15:dlblFieldTableCache>
                        <c:ptCount val="1"/>
                        <c:pt idx="0">
                          <c:v>◄-62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C1D7-407D-AEF3-6FCAF832723E}"/>
                </c:ext>
              </c:extLst>
            </c:dLbl>
            <c:dLbl>
              <c:idx val="6"/>
              <c:tx>
                <c:strRef>
                  <c:f>'C12A'!$AU$19</c:f>
                  <c:strCache>
                    <c:ptCount val="1"/>
                    <c:pt idx="0">
                      <c:v>+10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{E0968E26-91F1-49E0-984B-4BBC9AD7B49E}</c15:txfldGUID>
                      <c15:f>'C12A'!$AU$19</c15:f>
                      <c15:dlblFieldTableCache>
                        <c:ptCount val="1"/>
                        <c:pt idx="0">
                          <c:v>+10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C1D7-407D-AEF3-6FCAF832723E}"/>
                </c:ext>
              </c:extLst>
            </c:dLbl>
            <c:dLbl>
              <c:idx val="7"/>
              <c:tx>
                <c:strRef>
                  <c:f>'C12A'!$AU$20</c:f>
                  <c:strCache>
                    <c:ptCount val="1"/>
                    <c:pt idx="0">
                      <c:v>+391►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{3BC42191-F51B-4D1B-AFB3-958F7AAB8335}</c15:txfldGUID>
                      <c15:f>'C12A'!$AU$20</c15:f>
                      <c15:dlblFieldTableCache>
                        <c:ptCount val="1"/>
                        <c:pt idx="0">
                          <c:v>+391►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C1D7-407D-AEF3-6FCAF832723E}"/>
                </c:ext>
              </c:extLst>
            </c:dLbl>
            <c:dLbl>
              <c:idx val="8"/>
              <c:tx>
                <c:strRef>
                  <c:f>'C12A'!$AU$21</c:f>
                  <c:strCache>
                    <c:ptCount val="1"/>
                    <c:pt idx="0">
                      <c:v>+67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{85458C43-D286-4278-8D48-095F83CDF248}</c15:txfldGUID>
                      <c15:f>'C12A'!$AU$21</c15:f>
                      <c15:dlblFieldTableCache>
                        <c:ptCount val="1"/>
                        <c:pt idx="0">
                          <c:v>+67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C1D7-407D-AEF3-6FCAF832723E}"/>
                </c:ext>
              </c:extLst>
            </c:dLbl>
            <c:dLbl>
              <c:idx val="9"/>
              <c:tx>
                <c:strRef>
                  <c:f>'C12A'!$AU$22</c:f>
                  <c:strCache>
                    <c:ptCount val="1"/>
                    <c:pt idx="0">
                      <c:v>-29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{5DC6BEC7-C715-4336-AD68-EDD8CA51CF65}</c15:txfldGUID>
                      <c15:f>'C12A'!$AU$22</c15:f>
                      <c15:dlblFieldTableCache>
                        <c:ptCount val="1"/>
                        <c:pt idx="0">
                          <c:v>-29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C1D7-407D-AEF3-6FCAF832723E}"/>
                </c:ext>
              </c:extLst>
            </c:dLbl>
            <c:dLbl>
              <c:idx val="10"/>
              <c:tx>
                <c:strRef>
                  <c:f>'C12A'!$AU$23</c:f>
                  <c:strCache>
                    <c:ptCount val="1"/>
                    <c:pt idx="0">
                      <c:v>+95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{7A723D3A-915B-48F4-B4DC-EB4B9EF52D2D}</c15:txfldGUID>
                      <c15:f>'C12A'!$AU$23</c15:f>
                      <c15:dlblFieldTableCache>
                        <c:ptCount val="1"/>
                        <c:pt idx="0">
                          <c:v>+95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C1D7-407D-AEF3-6FCAF832723E}"/>
                </c:ext>
              </c:extLst>
            </c:dLbl>
            <c:dLbl>
              <c:idx val="11"/>
              <c:tx>
                <c:strRef>
                  <c:f>'C12A'!$AU$24</c:f>
                  <c:strCache>
                    <c:ptCount val="1"/>
                    <c:pt idx="0">
                      <c:v>+33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{ED68D7DC-F221-46A5-92C3-D8BE34100B51}</c15:txfldGUID>
                      <c15:f>'C12A'!$AU$24</c15:f>
                      <c15:dlblFieldTableCache>
                        <c:ptCount val="1"/>
                        <c:pt idx="0">
                          <c:v>+33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C1D7-407D-AEF3-6FCAF832723E}"/>
                </c:ext>
              </c:extLst>
            </c:dLbl>
            <c:dLbl>
              <c:idx val="12"/>
              <c:tx>
                <c:strRef>
                  <c:f>'C12A'!$AU$25</c:f>
                  <c:strCache>
                    <c:ptCount val="1"/>
                    <c:pt idx="0">
                      <c:v>+11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{EE7A869D-1F1C-4560-AE83-B3599F7F32ED}</c15:txfldGUID>
                      <c15:f>'C12A'!$AU$25</c15:f>
                      <c15:dlblFieldTableCache>
                        <c:ptCount val="1"/>
                        <c:pt idx="0">
                          <c:v>+11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C1D7-407D-AEF3-6FCAF832723E}"/>
                </c:ext>
              </c:extLst>
            </c:dLbl>
            <c:dLbl>
              <c:idx val="13"/>
              <c:tx>
                <c:strRef>
                  <c:f>'C12A'!$AU$26</c:f>
                  <c:strCache>
                    <c:ptCount val="1"/>
                    <c:pt idx="0">
                      <c:v>+23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{16E8D7EB-9AD7-44E1-A2DE-AC5D3714EC94}</c15:txfldGUID>
                      <c15:f>'C12A'!$AU$26</c15:f>
                      <c15:dlblFieldTableCache>
                        <c:ptCount val="1"/>
                        <c:pt idx="0">
                          <c:v>+23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C1D7-407D-AEF3-6FCAF832723E}"/>
                </c:ext>
              </c:extLst>
            </c:dLbl>
            <c:dLbl>
              <c:idx val="14"/>
              <c:tx>
                <c:strRef>
                  <c:f>'C12A'!$AU$27</c:f>
                  <c:strCache>
                    <c:ptCount val="1"/>
                    <c:pt idx="0">
                      <c:v>-10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{B345C113-642C-4456-AC0A-8EBB08457278}</c15:txfldGUID>
                      <c15:f>'C12A'!$AU$27</c15:f>
                      <c15:dlblFieldTableCache>
                        <c:ptCount val="1"/>
                        <c:pt idx="0">
                          <c:v>-10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C1D7-407D-AEF3-6FCAF832723E}"/>
                </c:ext>
              </c:extLst>
            </c:dLbl>
            <c:dLbl>
              <c:idx val="15"/>
              <c:tx>
                <c:strRef>
                  <c:f>'C12A'!$AU$28</c:f>
                  <c:strCache>
                    <c:ptCount val="1"/>
                    <c:pt idx="0">
                      <c:v>+9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{40557C5E-F124-4BB4-8890-3B2792B65174}</c15:txfldGUID>
                      <c15:f>'C12A'!$AU$28</c15:f>
                      <c15:dlblFieldTableCache>
                        <c:ptCount val="1"/>
                        <c:pt idx="0">
                          <c:v>+9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7-C1D7-407D-AEF3-6FCAF832723E}"/>
                </c:ext>
              </c:extLst>
            </c:dLbl>
            <c:dLbl>
              <c:idx val="16"/>
              <c:tx>
                <c:strRef>
                  <c:f>'C12A'!$AU$29</c:f>
                  <c:strCache>
                    <c:ptCount val="1"/>
                    <c:pt idx="0">
                      <c:v>-16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{D816CEF8-4411-4F60-9D29-E43BD84BC8CF}</c15:txfldGUID>
                      <c15:f>'C12A'!$AU$29</c15:f>
                      <c15:dlblFieldTableCache>
                        <c:ptCount val="1"/>
                        <c:pt idx="0">
                          <c:v>-16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C1D7-407D-AEF3-6FCAF832723E}"/>
                </c:ext>
              </c:extLst>
            </c:dLbl>
            <c:dLbl>
              <c:idx val="17"/>
              <c:tx>
                <c:strRef>
                  <c:f>'C12A'!$AU$30</c:f>
                  <c:strCache>
                    <c:ptCount val="1"/>
                    <c:pt idx="0">
                      <c:v>+21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{7EFF4DB0-CC81-4BAC-89AB-5C7ADEB6364F}</c15:txfldGUID>
                      <c15:f>'C12A'!$AU$30</c15:f>
                      <c15:dlblFieldTableCache>
                        <c:ptCount val="1"/>
                        <c:pt idx="0">
                          <c:v>+21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C1D7-407D-AEF3-6FCAF832723E}"/>
                </c:ext>
              </c:extLst>
            </c:dLbl>
            <c:dLbl>
              <c:idx val="18"/>
              <c:tx>
                <c:strRef>
                  <c:f>'C12A'!$AU$31</c:f>
                  <c:strCache>
                    <c:ptCount val="1"/>
                    <c:pt idx="0">
                      <c:v>◄-38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{F2304D2B-C1D2-4E37-AED3-0A87B56BECCC}</c15:txfldGUID>
                      <c15:f>'C12A'!$AU$31</c15:f>
                      <c15:dlblFieldTableCache>
                        <c:ptCount val="1"/>
                        <c:pt idx="0">
                          <c:v>◄-38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C1D7-407D-AEF3-6FCAF832723E}"/>
                </c:ext>
              </c:extLst>
            </c:dLbl>
            <c:dLbl>
              <c:idx val="19"/>
              <c:tx>
                <c:strRef>
                  <c:f>'C12A'!$AU$32</c:f>
                  <c:strCache>
                    <c:ptCount val="1"/>
                    <c:pt idx="0">
                      <c:v>+48</c:v>
                    </c:pt>
                  </c:strCache>
                </c:strRef>
              </c:tx>
              <c:numFmt formatCode="\+0;\-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{D498CAF7-A291-42C2-BA35-73853B847315}</c15:txfldGUID>
                      <c15:f>'C12A'!$AU$32</c15:f>
                      <c15:dlblFieldTableCache>
                        <c:ptCount val="1"/>
                        <c:pt idx="0">
                          <c:v>+48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C1D7-407D-AEF3-6FCAF832723E}"/>
                </c:ext>
              </c:extLst>
            </c:dLbl>
            <c:numFmt formatCode="\+0;\-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'C12A'!$AP$13:$AP$32</c:f>
              <c:numCache>
                <c:formatCode>General</c:formatCode>
                <c:ptCount val="20"/>
                <c:pt idx="0">
                  <c:v>25.666199158485277</c:v>
                </c:pt>
                <c:pt idx="1">
                  <c:v>25</c:v>
                </c:pt>
                <c:pt idx="2">
                  <c:v>-31.5</c:v>
                </c:pt>
                <c:pt idx="3">
                  <c:v>238.5</c:v>
                </c:pt>
                <c:pt idx="4">
                  <c:v>30.504305043050429</c:v>
                </c:pt>
                <c:pt idx="5">
                  <c:v>-31.5</c:v>
                </c:pt>
                <c:pt idx="6">
                  <c:v>10.174418604651162</c:v>
                </c:pt>
                <c:pt idx="7">
                  <c:v>238.5</c:v>
                </c:pt>
                <c:pt idx="8">
                  <c:v>67.10526315789474</c:v>
                </c:pt>
                <c:pt idx="9">
                  <c:v>-28.571428571428569</c:v>
                </c:pt>
                <c:pt idx="10">
                  <c:v>94.871794871794862</c:v>
                </c:pt>
                <c:pt idx="11">
                  <c:v>33.097345132743364</c:v>
                </c:pt>
                <c:pt idx="12">
                  <c:v>11.262798634812286</c:v>
                </c:pt>
                <c:pt idx="13">
                  <c:v>23.255813953488371</c:v>
                </c:pt>
                <c:pt idx="14">
                  <c:v>-9.5890410958904102</c:v>
                </c:pt>
                <c:pt idx="15">
                  <c:v>8.8019559902200495</c:v>
                </c:pt>
                <c:pt idx="16">
                  <c:v>-15.909090909090908</c:v>
                </c:pt>
                <c:pt idx="17">
                  <c:v>20.577617328519857</c:v>
                </c:pt>
                <c:pt idx="18">
                  <c:v>-31.5</c:v>
                </c:pt>
                <c:pt idx="19">
                  <c:v>48.404255319148938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1D7-407D-AEF3-6FCAF832723E}"/>
            </c:ext>
          </c:extLst>
        </c:ser>
        <c:ser>
          <c:idx val="1"/>
          <c:order val="1"/>
          <c:tx>
            <c:v>ΔPY% pos good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'C12A'!$AQ$13:$AQ$32</c:f>
              <c:numCache>
                <c:formatCode>General</c:formatCode>
                <c:ptCount val="20"/>
                <c:pt idx="0">
                  <c:v>25.666199158485277</c:v>
                </c:pt>
                <c:pt idx="1">
                  <c:v>25</c:v>
                </c:pt>
                <c:pt idx="2">
                  <c:v>#N/A</c:v>
                </c:pt>
                <c:pt idx="3">
                  <c:v>238.5</c:v>
                </c:pt>
                <c:pt idx="4">
                  <c:v>30.504305043050429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11.262798634812286</c:v>
                </c:pt>
                <c:pt idx="13">
                  <c:v>23.255813953488371</c:v>
                </c:pt>
                <c:pt idx="14">
                  <c:v>#N/A</c:v>
                </c:pt>
                <c:pt idx="15">
                  <c:v>8.8019559902200495</c:v>
                </c:pt>
                <c:pt idx="16">
                  <c:v>#N/A</c:v>
                </c:pt>
                <c:pt idx="17">
                  <c:v>20.577617328519857</c:v>
                </c:pt>
                <c:pt idx="18">
                  <c:v>#N/A</c:v>
                </c:pt>
                <c:pt idx="19">
                  <c:v>48.404255319148938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C1D7-407D-AEF3-6FCAF832723E}"/>
            </c:ext>
          </c:extLst>
        </c:ser>
        <c:ser>
          <c:idx val="2"/>
          <c:order val="2"/>
          <c:tx>
            <c:v>ΔPY% pos bad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'C12A'!$AR$13:$AR$32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10.174418604651162</c:v>
                </c:pt>
                <c:pt idx="7">
                  <c:v>238.5</c:v>
                </c:pt>
                <c:pt idx="8">
                  <c:v>67.10526315789474</c:v>
                </c:pt>
                <c:pt idx="9">
                  <c:v>#N/A</c:v>
                </c:pt>
                <c:pt idx="10">
                  <c:v>94.871794871794862</c:v>
                </c:pt>
                <c:pt idx="11">
                  <c:v>33.097345132743364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C1D7-407D-AEF3-6FCAF832723E}"/>
            </c:ext>
          </c:extLst>
        </c:ser>
        <c:ser>
          <c:idx val="3"/>
          <c:order val="3"/>
          <c:tx>
            <c:v>ΔPY% neg good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'C12A'!$AS$13:$AS$32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-28.571428571428569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-15.909090909090908</c:v>
                </c:pt>
                <c:pt idx="17">
                  <c:v>#N/A</c:v>
                </c:pt>
                <c:pt idx="18">
                  <c:v>-31.5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E-C1D7-407D-AEF3-6FCAF832723E}"/>
            </c:ext>
          </c:extLst>
        </c:ser>
        <c:ser>
          <c:idx val="4"/>
          <c:order val="4"/>
          <c:tx>
            <c:v>ΔPY% neg bad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'C12A'!$A$13:$A$32</c:f>
              <c:strCache>
                <c:ptCount val="20"/>
                <c:pt idx="0">
                  <c:v>+ Licences</c:v>
                </c:pt>
                <c:pt idx="1">
                  <c:v>+ Consulting</c:v>
                </c:pt>
                <c:pt idx="2">
                  <c:v>+ Support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op.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op.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+ Investment income</c:v>
                </c:pt>
                <c:pt idx="14">
                  <c:v>+ Financial income, net</c:v>
                </c:pt>
                <c:pt idx="15">
                  <c:v>= Result before tax</c:v>
                </c:pt>
                <c:pt idx="16">
                  <c:v>- Income tax</c:v>
                </c:pt>
                <c:pt idx="17">
                  <c:v>= Result after tax</c:v>
                </c:pt>
                <c:pt idx="18">
                  <c:v>- Profit to other investors</c:v>
                </c:pt>
                <c:pt idx="19">
                  <c:v>= Group result</c:v>
                </c:pt>
              </c:strCache>
            </c:strRef>
          </c:cat>
          <c:val>
            <c:numRef>
              <c:f>'C12A'!$AT$13:$AT$32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-31.5</c:v>
                </c:pt>
                <c:pt idx="3">
                  <c:v>#N/A</c:v>
                </c:pt>
                <c:pt idx="4">
                  <c:v>#N/A</c:v>
                </c:pt>
                <c:pt idx="5">
                  <c:v>-31.5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-9.5890410958904102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F-C1D7-407D-AEF3-6FCAF83272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100"/>
        <c:axId val="149431008"/>
        <c:axId val="2025159504"/>
      </c:barChart>
      <c:catAx>
        <c:axId val="1494310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ln w="47625">
            <a:solidFill>
              <a:srgbClr val="808080"/>
            </a:solidFill>
          </a:ln>
        </c:spPr>
        <c:crossAx val="2025159504"/>
        <c:crosses val="autoZero"/>
        <c:auto val="1"/>
        <c:lblAlgn val="ctr"/>
        <c:lblOffset val="100"/>
        <c:noMultiLvlLbl val="0"/>
      </c:catAx>
      <c:valAx>
        <c:axId val="2025159504"/>
        <c:scaling>
          <c:orientation val="minMax"/>
          <c:max val="265"/>
          <c:min val="-35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431008"/>
        <c:crosses val="max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ΔØ %</c:v>
          </c:tx>
          <c:spPr>
            <a:ln w="38100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38100" cap="rnd" cmpd="sng" algn="ctr">
                  <a:solidFill>
                    <a:srgbClr val="156082"/>
                  </a:solidFill>
                  <a:prstDash val="solid"/>
                  <a:round/>
                </a14:hiddenLine>
              </a:ext>
            </a:extLst>
          </c:spPr>
          <c:marker>
            <c:symbol val="square"/>
            <c:size val="4"/>
            <c:spPr>
              <a:solidFill>
                <a:srgbClr val="404040"/>
              </a:solidFill>
              <a:ln w="12700">
                <a:solidFill>
                  <a:srgbClr val="404040"/>
                </a:solidFill>
                <a:prstDash val="solid"/>
              </a:ln>
              <a:effectLst/>
              <a:extLst>
                <a:ext uri="{91240B29-F687-4F45-9708-019B960494DF}">
                  <a14:hiddenLine xmlns:a14="http://schemas.microsoft.com/office/drawing/2010/main" w="12700" cap="flat" cmpd="sng" algn="ctr">
                    <a:solidFill>
                      <a:srgbClr val="156082"/>
                    </a:solidFill>
                    <a:prstDash val="solid"/>
                    <a:round/>
                  </a14:hiddenLine>
                </a:ext>
              </a:extLst>
            </c:spPr>
          </c:marker>
          <c:dPt>
            <c:idx val="13"/>
            <c:marker>
              <c:spPr>
                <a:solidFill>
                  <a:srgbClr val="FFFFFF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A-DF20-4159-AC6E-63B62540B8DE}"/>
              </c:ext>
            </c:extLst>
          </c:dPt>
          <c:dPt>
            <c:idx val="14"/>
            <c:marker>
              <c:spPr>
                <a:solidFill>
                  <a:srgbClr val="FFFFFF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B-DF20-4159-AC6E-63B62540B8DE}"/>
              </c:ext>
            </c:extLst>
          </c:dPt>
          <c:dPt>
            <c:idx val="26"/>
            <c:marker>
              <c:spPr>
                <a:solidFill>
                  <a:srgbClr val="FFFFFF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0-DF20-4159-AC6E-63B62540B8DE}"/>
              </c:ext>
            </c:extLst>
          </c:dPt>
          <c:dPt>
            <c:idx val="27"/>
            <c:marker>
              <c:spPr>
                <a:solidFill>
                  <a:srgbClr val="FFFFFF"/>
                </a:solidFill>
                <a:ln w="12700">
                  <a:solidFill>
                    <a:srgbClr val="404040"/>
                  </a:solidFill>
                  <a:prstDash val="solid"/>
                </a:ln>
                <a:effectLst/>
                <a:extLst>
                  <a:ext uri="{91240B29-F687-4F45-9708-019B960494DF}">
                    <a14:hiddenLine xmlns:a14="http://schemas.microsoft.com/office/drawing/2010/main" w="12700" cap="flat" cmpd="sng" algn="ctr">
                      <a:solidFill>
                        <a:srgbClr val="156082"/>
                      </a:solidFill>
                      <a:prstDash val="solid"/>
                      <a:round/>
                    </a14:hiddenLine>
                  </a:ext>
                </a:extLst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11-DF20-4159-AC6E-63B62540B8DE}"/>
              </c:ext>
            </c:extLst>
          </c:dPt>
          <c:dLbls>
            <c:dLbl>
              <c:idx val="3"/>
              <c:tx>
                <c:strRef>
                  <c:f>'C13D'!$AR$56</c:f>
                  <c:strCache>
                    <c:ptCount val="1"/>
                    <c:pt idx="0">
                      <c:v>+30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{C5B3A453-E62B-4F0E-AF2A-9D85D03E2CE7}</c15:txfldGUID>
                      <c15:f>'C13D'!$AR$56</c15:f>
                      <c15:dlblFieldTableCache>
                        <c:ptCount val="1"/>
                        <c:pt idx="0">
                          <c:v>+30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DF20-4159-AC6E-63B62540B8DE}"/>
                </c:ext>
              </c:extLst>
            </c:dLbl>
            <c:dLbl>
              <c:idx val="4"/>
              <c:tx>
                <c:strRef>
                  <c:f>'C13D'!$AR$57</c:f>
                  <c:strCache>
                    <c:ptCount val="1"/>
                    <c:pt idx="0">
                      <c:v>+15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{1A89449C-E911-47BD-B795-6C2E08509DA2}</c15:txfldGUID>
                      <c15:f>'C13D'!$AR$57</c15:f>
                      <c15:dlblFieldTableCache>
                        <c:ptCount val="1"/>
                        <c:pt idx="0">
                          <c:v>+15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DF20-4159-AC6E-63B62540B8DE}"/>
                </c:ext>
              </c:extLst>
            </c:dLbl>
            <c:dLbl>
              <c:idx val="5"/>
              <c:tx>
                <c:strRef>
                  <c:f>'C13D'!$AR$58</c:f>
                  <c:strCache>
                    <c:ptCount val="1"/>
                    <c:pt idx="0">
                      <c:v>+68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{BEF0A48B-F98A-4956-9357-D47615324550}</c15:txfldGUID>
                      <c15:f>'C13D'!$AR$58</c15:f>
                      <c15:dlblFieldTableCache>
                        <c:ptCount val="1"/>
                        <c:pt idx="0">
                          <c:v>+68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DF20-4159-AC6E-63B62540B8DE}"/>
                </c:ext>
              </c:extLst>
            </c:dLbl>
            <c:dLbl>
              <c:idx val="6"/>
              <c:tx>
                <c:strRef>
                  <c:f>'C13D'!$AR$59</c:f>
                  <c:strCache>
                    <c:ptCount val="1"/>
                    <c:pt idx="0">
                      <c:v>+40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{133B92BC-A6DE-414A-917F-A4DFF6813D54}</c15:txfldGUID>
                      <c15:f>'C13D'!$AR$59</c15:f>
                      <c15:dlblFieldTableCache>
                        <c:ptCount val="1"/>
                        <c:pt idx="0">
                          <c:v>+40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DF20-4159-AC6E-63B62540B8DE}"/>
                </c:ext>
              </c:extLst>
            </c:dLbl>
            <c:dLbl>
              <c:idx val="7"/>
              <c:tx>
                <c:strRef>
                  <c:f>'C13D'!$AR$60</c:f>
                  <c:strCache>
                    <c:ptCount val="1"/>
                    <c:pt idx="0">
                      <c:v>+7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{3525383F-DFE4-429D-ACF5-A6D79F1AA3AB}</c15:txfldGUID>
                      <c15:f>'C13D'!$AR$60</c15:f>
                      <c15:dlblFieldTableCache>
                        <c:ptCount val="1"/>
                        <c:pt idx="0">
                          <c:v>+7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DF20-4159-AC6E-63B62540B8DE}"/>
                </c:ext>
              </c:extLst>
            </c:dLbl>
            <c:dLbl>
              <c:idx val="8"/>
              <c:tx>
                <c:strRef>
                  <c:f>'C13D'!$AR$61</c:f>
                  <c:strCache>
                    <c:ptCount val="1"/>
                    <c:pt idx="0">
                      <c:v>+13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{7F593E40-D27D-4D94-94C6-55073249F885}</c15:txfldGUID>
                      <c15:f>'C13D'!$AR$61</c15:f>
                      <c15:dlblFieldTableCache>
                        <c:ptCount val="1"/>
                        <c:pt idx="0">
                          <c:v>+13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DF20-4159-AC6E-63B62540B8DE}"/>
                </c:ext>
              </c:extLst>
            </c:dLbl>
            <c:dLbl>
              <c:idx val="10"/>
              <c:tx>
                <c:strRef>
                  <c:f>'C13D'!$AR$63</c:f>
                  <c:strCache>
                    <c:ptCount val="1"/>
                    <c:pt idx="0">
                      <c:v>+13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{77EDBAE6-B2B2-4D3B-8165-A4796AA40E53}</c15:txfldGUID>
                      <c15:f>'C13D'!$AR$63</c15:f>
                      <c15:dlblFieldTableCache>
                        <c:ptCount val="1"/>
                        <c:pt idx="0">
                          <c:v>+13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DF20-4159-AC6E-63B62540B8DE}"/>
                </c:ext>
              </c:extLst>
            </c:dLbl>
            <c:dLbl>
              <c:idx val="12"/>
              <c:tx>
                <c:strRef>
                  <c:f>'C13D'!$AR$65</c:f>
                  <c:strCache>
                    <c:ptCount val="1"/>
                    <c:pt idx="0">
                      <c:v>+10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{B99119A9-451F-4F81-BA61-01250ACD048A}</c15:txfldGUID>
                      <c15:f>'C13D'!$AR$65</c15:f>
                      <c15:dlblFieldTableCache>
                        <c:ptCount val="1"/>
                        <c:pt idx="0">
                          <c:v>+10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DF20-4159-AC6E-63B62540B8DE}"/>
                </c:ext>
              </c:extLst>
            </c:dLbl>
            <c:dLbl>
              <c:idx val="13"/>
              <c:tx>
                <c:strRef>
                  <c:f>'C13D'!$AR$66</c:f>
                  <c:strCache>
                    <c:ptCount val="1"/>
                    <c:pt idx="0">
                      <c:v>+11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{7F50A511-578B-418F-9AB9-E4F8E796C4F2}</c15:txfldGUID>
                      <c15:f>'C13D'!$AR$66</c15:f>
                      <c15:dlblFieldTableCache>
                        <c:ptCount val="1"/>
                        <c:pt idx="0">
                          <c:v>+11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DF20-4159-AC6E-63B62540B8DE}"/>
                </c:ext>
              </c:extLst>
            </c:dLbl>
            <c:dLbl>
              <c:idx val="14"/>
              <c:tx>
                <c:strRef>
                  <c:f>'C13D'!$AR$67</c:f>
                  <c:strCache>
                    <c:ptCount val="1"/>
                    <c:pt idx="0">
                      <c:v>+11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{3D1869FA-2DF4-4AFD-A201-2E1CFE9297EF}</c15:txfldGUID>
                      <c15:f>'C13D'!$AR$67</c15:f>
                      <c15:dlblFieldTableCache>
                        <c:ptCount val="1"/>
                        <c:pt idx="0">
                          <c:v>+11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DF20-4159-AC6E-63B62540B8DE}"/>
                </c:ext>
              </c:extLst>
            </c:dLbl>
            <c:dLbl>
              <c:idx val="22"/>
              <c:tx>
                <c:strRef>
                  <c:f>'C13D'!$AR$75</c:f>
                  <c:strCache>
                    <c:ptCount val="1"/>
                    <c:pt idx="0">
                      <c:v>+19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{384614DA-4470-4602-81FE-C583EF9AA5C5}</c15:txfldGUID>
                      <c15:f>'C13D'!$AR$75</c15:f>
                      <c15:dlblFieldTableCache>
                        <c:ptCount val="1"/>
                        <c:pt idx="0">
                          <c:v>+19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DF20-4159-AC6E-63B62540B8DE}"/>
                </c:ext>
              </c:extLst>
            </c:dLbl>
            <c:dLbl>
              <c:idx val="23"/>
              <c:tx>
                <c:strRef>
                  <c:f>'C13D'!$AR$76</c:f>
                  <c:strCache>
                    <c:ptCount val="1"/>
                    <c:pt idx="0">
                      <c:v>+22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{6BE7565E-F9C7-446E-B91D-A23BB7B49C66}</c15:txfldGUID>
                      <c15:f>'C13D'!$AR$76</c15:f>
                      <c15:dlblFieldTableCache>
                        <c:ptCount val="1"/>
                        <c:pt idx="0">
                          <c:v>+22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DF20-4159-AC6E-63B62540B8DE}"/>
                </c:ext>
              </c:extLst>
            </c:dLbl>
            <c:dLbl>
              <c:idx val="24"/>
              <c:tx>
                <c:strRef>
                  <c:f>'C13D'!$AR$77</c:f>
                  <c:strCache>
                    <c:ptCount val="1"/>
                    <c:pt idx="0">
                      <c:v>+57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{35E2E401-7A4C-4875-A295-26B43B021677}</c15:txfldGUID>
                      <c15:f>'C13D'!$AR$77</c15:f>
                      <c15:dlblFieldTableCache>
                        <c:ptCount val="1"/>
                        <c:pt idx="0">
                          <c:v>+57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DF20-4159-AC6E-63B62540B8DE}"/>
                </c:ext>
              </c:extLst>
            </c:dLbl>
            <c:dLbl>
              <c:idx val="25"/>
              <c:tx>
                <c:strRef>
                  <c:f>'C13D'!$AR$78</c:f>
                  <c:strCache>
                    <c:ptCount val="1"/>
                    <c:pt idx="0">
                      <c:v>+21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{70A59C5A-7AF7-447C-901E-6B4A06B81432}</c15:txfldGUID>
                      <c15:f>'C13D'!$AR$78</c15:f>
                      <c15:dlblFieldTableCache>
                        <c:ptCount val="1"/>
                        <c:pt idx="0">
                          <c:v>+21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DF20-4159-AC6E-63B62540B8DE}"/>
                </c:ext>
              </c:extLst>
            </c:dLbl>
            <c:dLbl>
              <c:idx val="26"/>
              <c:tx>
                <c:strRef>
                  <c:f>'C13D'!$AR$79</c:f>
                  <c:strCache>
                    <c:ptCount val="1"/>
                    <c:pt idx="0">
                      <c:v>+21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{6E89CF23-2D3B-43F4-963C-D024E30F1896}</c15:txfldGUID>
                      <c15:f>'C13D'!$AR$79</c15:f>
                      <c15:dlblFieldTableCache>
                        <c:ptCount val="1"/>
                        <c:pt idx="0">
                          <c:v>+21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DF20-4159-AC6E-63B62540B8DE}"/>
                </c:ext>
              </c:extLst>
            </c:dLbl>
            <c:dLbl>
              <c:idx val="27"/>
              <c:tx>
                <c:strRef>
                  <c:f>'C13D'!$AR$80</c:f>
                  <c:strCache>
                    <c:ptCount val="1"/>
                    <c:pt idx="0">
                      <c:v>+21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{1BE879EA-E61A-4B70-986A-1CD93308FAC3}</c15:txfldGUID>
                      <c15:f>'C13D'!$AR$80</c15:f>
                      <c15:dlblFieldTableCache>
                        <c:ptCount val="1"/>
                        <c:pt idx="0">
                          <c:v>+21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DF20-4159-AC6E-63B62540B8DE}"/>
                </c:ext>
              </c:extLst>
            </c:dLbl>
            <c:dLbl>
              <c:idx val="29"/>
              <c:tx>
                <c:strRef>
                  <c:f>'C13D'!$AR$82</c:f>
                  <c:strCache>
                    <c:ptCount val="1"/>
                    <c:pt idx="0">
                      <c:v>+13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{29057464-1543-4998-A10D-945B17068056}</c15:txfldGUID>
                      <c15:f>'C13D'!$AR$82</c15:f>
                      <c15:dlblFieldTableCache>
                        <c:ptCount val="1"/>
                        <c:pt idx="0">
                          <c:v>+13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DF20-4159-AC6E-63B62540B8DE}"/>
                </c:ext>
              </c:extLst>
            </c:dLbl>
            <c:dLbl>
              <c:idx val="30"/>
              <c:tx>
                <c:strRef>
                  <c:f>'C13D'!$AR$83</c:f>
                  <c:strCache>
                    <c:ptCount val="1"/>
                    <c:pt idx="0">
                      <c:v>+12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{8CA857DA-F57E-4FB6-9B43-4E6A0E803F74}</c15:txfldGUID>
                      <c15:f>'C13D'!$AR$83</c15:f>
                      <c15:dlblFieldTableCache>
                        <c:ptCount val="1"/>
                        <c:pt idx="0">
                          <c:v>+12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DF20-4159-AC6E-63B62540B8DE}"/>
                </c:ext>
              </c:extLst>
            </c:dLbl>
            <c:dLbl>
              <c:idx val="31"/>
              <c:tx>
                <c:strRef>
                  <c:f>'C13D'!$AR$84</c:f>
                  <c:strCache>
                    <c:ptCount val="1"/>
                    <c:pt idx="0">
                      <c:v>+18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{7B0CE8C7-944E-4645-88C5-7C4CC732B152}</c15:txfldGUID>
                      <c15:f>'C13D'!$AR$84</c15:f>
                      <c15:dlblFieldTableCache>
                        <c:ptCount val="1"/>
                        <c:pt idx="0">
                          <c:v>+18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DF20-4159-AC6E-63B62540B8DE}"/>
                </c:ext>
              </c:extLst>
            </c:dLbl>
            <c:dLbl>
              <c:idx val="32"/>
              <c:tx>
                <c:strRef>
                  <c:f>'C13D'!$AR$85</c:f>
                  <c:strCache>
                    <c:ptCount val="1"/>
                    <c:pt idx="0">
                      <c:v>+45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{34E8D495-FB7F-4E3D-8DA2-B8BCB9BFC7B1}</c15:txfldGUID>
                      <c15:f>'C13D'!$AR$85</c15:f>
                      <c15:dlblFieldTableCache>
                        <c:ptCount val="1"/>
                        <c:pt idx="0">
                          <c:v>+45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DF20-4159-AC6E-63B62540B8DE}"/>
                </c:ext>
              </c:extLst>
            </c:dLbl>
            <c:dLbl>
              <c:idx val="35"/>
              <c:tx>
                <c:strRef>
                  <c:f>'C13D'!$AR$88</c:f>
                  <c:strCache>
                    <c:ptCount val="1"/>
                    <c:pt idx="0">
                      <c:v>+9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{D1EBE990-9A3F-4971-A0C0-BE2F79FC59A2}</c15:txfldGUID>
                      <c15:f>'C13D'!$AR$88</c15:f>
                      <c15:dlblFieldTableCache>
                        <c:ptCount val="1"/>
                        <c:pt idx="0">
                          <c:v>+9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DF20-4159-AC6E-63B62540B8D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Dir val="y"/>
            <c:errBarType val="minus"/>
            <c:errValType val="cust"/>
            <c:noEndCap val="1"/>
            <c:minus>
              <c:numRef>
                <c:f>'C13D'!$AI$53:$AI$106</c:f>
                <c:numCache>
                  <c:formatCode>General</c:formatCode>
                  <c:ptCount val="5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5.4141414141414143E-2</c:v>
                  </c:pt>
                  <c:pt idx="4">
                    <c:v>2.8034188034188025E-2</c:v>
                  </c:pt>
                  <c:pt idx="5">
                    <c:v>0.12321297352084122</c:v>
                  </c:pt>
                  <c:pt idx="6">
                    <c:v>7.2260536398467426E-2</c:v>
                  </c:pt>
                  <c:pt idx="7">
                    <c:v>1.360690660387937E-2</c:v>
                  </c:pt>
                  <c:pt idx="8">
                    <c:v>2.309859154929577E-2</c:v>
                  </c:pt>
                  <c:pt idx="9">
                    <c:v>0</c:v>
                  </c:pt>
                  <c:pt idx="10">
                    <c:v>2.436692506459949E-2</c:v>
                  </c:pt>
                  <c:pt idx="11">
                    <c:v>0</c:v>
                  </c:pt>
                  <c:pt idx="12">
                    <c:v>1.8503072428729731E-2</c:v>
                  </c:pt>
                  <c:pt idx="13">
                    <c:v>1.9898729339829942E-2</c:v>
                  </c:pt>
                  <c:pt idx="14">
                    <c:v>2.0417485724983604E-2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3.4796203238414307E-2</c:v>
                  </c:pt>
                  <c:pt idx="23">
                    <c:v>4.0258397932816548E-2</c:v>
                  </c:pt>
                  <c:pt idx="24">
                    <c:v>0.1040152598950882</c:v>
                  </c:pt>
                  <c:pt idx="25">
                    <c:v>3.8327792888083009E-2</c:v>
                  </c:pt>
                  <c:pt idx="26">
                    <c:v>3.8700678322346423E-2</c:v>
                  </c:pt>
                  <c:pt idx="27">
                    <c:v>3.8839277356547762E-2</c:v>
                  </c:pt>
                  <c:pt idx="28">
                    <c:v>0</c:v>
                  </c:pt>
                  <c:pt idx="29">
                    <c:v>2.3838383838383839E-2</c:v>
                  </c:pt>
                  <c:pt idx="30">
                    <c:v>2.1463675213675204E-2</c:v>
                  </c:pt>
                  <c:pt idx="31">
                    <c:v>3.2829089066261231E-2</c:v>
                  </c:pt>
                  <c:pt idx="32">
                    <c:v>8.1685823754789277E-2</c:v>
                  </c:pt>
                  <c:pt idx="33">
                    <c:v>0</c:v>
                  </c:pt>
                  <c:pt idx="34">
                    <c:v>0</c:v>
                  </c:pt>
                  <c:pt idx="35">
                    <c:v>1.5566722501395883E-2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</c:numCache>
              </c:numRef>
            </c:minus>
            <c:spPr>
              <a:ln w="15875">
                <a:solidFill>
                  <a:srgbClr val="8CB400"/>
                </a:solidFill>
              </a:ln>
            </c:spPr>
          </c:errBars>
          <c:cat>
            <c:strRef>
              <c:f>'C13D'!$Y$53:$Y$106</c:f>
              <c:strCache>
                <c:ptCount val="52"/>
                <c:pt idx="3">
                  <c:v>17</c:v>
                </c:pt>
                <c:pt idx="6">
                  <c:v>20</c:v>
                </c:pt>
                <c:pt idx="9">
                  <c:v>23</c:v>
                </c:pt>
                <c:pt idx="12">
                  <c:v>26</c:v>
                </c:pt>
                <c:pt idx="16">
                  <c:v>17</c:v>
                </c:pt>
                <c:pt idx="19">
                  <c:v>20</c:v>
                </c:pt>
                <c:pt idx="22">
                  <c:v>23</c:v>
                </c:pt>
                <c:pt idx="25">
                  <c:v>26</c:v>
                </c:pt>
                <c:pt idx="29">
                  <c:v>17</c:v>
                </c:pt>
                <c:pt idx="32">
                  <c:v>20</c:v>
                </c:pt>
                <c:pt idx="35">
                  <c:v>23</c:v>
                </c:pt>
                <c:pt idx="38">
                  <c:v>26</c:v>
                </c:pt>
                <c:pt idx="42">
                  <c:v>17</c:v>
                </c:pt>
                <c:pt idx="45">
                  <c:v>20</c:v>
                </c:pt>
                <c:pt idx="48">
                  <c:v>23</c:v>
                </c:pt>
                <c:pt idx="51">
                  <c:v>26</c:v>
                </c:pt>
              </c:strCache>
            </c:strRef>
          </c:cat>
          <c:val>
            <c:numRef>
              <c:f>'C13D'!$Z$53:$Z$106</c:f>
              <c:numCache>
                <c:formatCode>General</c:formatCode>
                <c:ptCount val="5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0.23636363636363636</c:v>
                </c:pt>
                <c:pt idx="4">
                  <c:v>0.21025641025641023</c:v>
                </c:pt>
                <c:pt idx="5">
                  <c:v>0.30543519574306349</c:v>
                </c:pt>
                <c:pt idx="6">
                  <c:v>0.25448275862068964</c:v>
                </c:pt>
                <c:pt idx="7">
                  <c:v>0.19582912882610159</c:v>
                </c:pt>
                <c:pt idx="8">
                  <c:v>0.20532081377151798</c:v>
                </c:pt>
                <c:pt idx="9">
                  <c:v>#N/A</c:v>
                </c:pt>
                <c:pt idx="10">
                  <c:v>0.20658914728682171</c:v>
                </c:pt>
                <c:pt idx="11">
                  <c:v>#N/A</c:v>
                </c:pt>
                <c:pt idx="12">
                  <c:v>0.20072529465095193</c:v>
                </c:pt>
                <c:pt idx="13">
                  <c:v>0.20212095156205215</c:v>
                </c:pt>
                <c:pt idx="14">
                  <c:v>0.20263970794720582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0.21701842546063649</c:v>
                </c:pt>
                <c:pt idx="23">
                  <c:v>0.22248062015503878</c:v>
                </c:pt>
                <c:pt idx="24">
                  <c:v>0.28623748211731043</c:v>
                </c:pt>
                <c:pt idx="25">
                  <c:v>0.22055001511030523</c:v>
                </c:pt>
                <c:pt idx="26">
                  <c:v>0.22092290054456862</c:v>
                </c:pt>
                <c:pt idx="27">
                  <c:v>0.22106149957876997</c:v>
                </c:pt>
                <c:pt idx="28">
                  <c:v>#N/A</c:v>
                </c:pt>
                <c:pt idx="29">
                  <c:v>0.20606060606060603</c:v>
                </c:pt>
                <c:pt idx="30">
                  <c:v>0.20368589743589741</c:v>
                </c:pt>
                <c:pt idx="31">
                  <c:v>0.21505131128848345</c:v>
                </c:pt>
                <c:pt idx="32">
                  <c:v>0.26390804597701151</c:v>
                </c:pt>
                <c:pt idx="33">
                  <c:v>#N/A</c:v>
                </c:pt>
                <c:pt idx="34">
                  <c:v>#N/A</c:v>
                </c:pt>
                <c:pt idx="35">
                  <c:v>0.1977889447236181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20-4159-AC6E-63B62540B8DE}"/>
            </c:ext>
          </c:extLst>
        </c:ser>
        <c:ser>
          <c:idx val="1"/>
          <c:order val="1"/>
          <c:tx>
            <c:v> </c:v>
          </c:tx>
          <c:spPr>
            <a:ln w="38100">
              <a:noFill/>
            </a:ln>
          </c:spPr>
          <c:marker>
            <c:symbol val="square"/>
            <c:size val="4"/>
            <c:spPr>
              <a:solidFill>
                <a:srgbClr val="404040"/>
              </a:solidFill>
              <a:ln>
                <a:solidFill>
                  <a:srgbClr val="404040"/>
                </a:solidFill>
                <a:prstDash val="solid"/>
              </a:ln>
            </c:spPr>
          </c:marker>
          <c:dPt>
            <c:idx val="39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5-DF20-4159-AC6E-63B62540B8DE}"/>
              </c:ext>
            </c:extLst>
          </c:dPt>
          <c:dPt>
            <c:idx val="40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26-DF20-4159-AC6E-63B62540B8DE}"/>
              </c:ext>
            </c:extLst>
          </c:dPt>
          <c:dLbls>
            <c:dLbl>
              <c:idx val="9"/>
              <c:tx>
                <c:strRef>
                  <c:f>'C13D'!$AS$62</c:f>
                  <c:strCache>
                    <c:ptCount val="1"/>
                    <c:pt idx="0">
                      <c:v>-11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{4624A874-59C8-4143-99B1-C2B557684F56}</c15:txfldGUID>
                      <c15:f>'C13D'!$AS$62</c15:f>
                      <c15:dlblFieldTableCache>
                        <c:ptCount val="1"/>
                        <c:pt idx="0">
                          <c:v>-11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8-DF20-4159-AC6E-63B62540B8DE}"/>
                </c:ext>
              </c:extLst>
            </c:dLbl>
            <c:dLbl>
              <c:idx val="11"/>
              <c:tx>
                <c:strRef>
                  <c:f>'C13D'!$AS$64</c:f>
                  <c:strCache>
                    <c:ptCount val="1"/>
                    <c:pt idx="0">
                      <c:v>-11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{34ACB9D1-71F8-48D4-92D1-709A03DF0DDB}</c15:txfldGUID>
                      <c15:f>'C13D'!$AS$64</c15:f>
                      <c15:dlblFieldTableCache>
                        <c:ptCount val="1"/>
                        <c:pt idx="0">
                          <c:v>-11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9-DF20-4159-AC6E-63B62540B8DE}"/>
                </c:ext>
              </c:extLst>
            </c:dLbl>
            <c:dLbl>
              <c:idx val="16"/>
              <c:tx>
                <c:strRef>
                  <c:f>'C13D'!$AS$69</c:f>
                  <c:strCache>
                    <c:ptCount val="1"/>
                    <c:pt idx="0">
                      <c:v>-62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{70DCA650-A3B8-45ED-8CE6-F4955DB10CC7}</c15:txfldGUID>
                      <c15:f>'C13D'!$AS$69</c15:f>
                      <c15:dlblFieldTableCache>
                        <c:ptCount val="1"/>
                        <c:pt idx="0">
                          <c:v>-62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A-DF20-4159-AC6E-63B62540B8DE}"/>
                </c:ext>
              </c:extLst>
            </c:dLbl>
            <c:dLbl>
              <c:idx val="17"/>
              <c:tx>
                <c:strRef>
                  <c:f>'C13D'!$AS$70</c:f>
                  <c:strCache>
                    <c:ptCount val="1"/>
                    <c:pt idx="0">
                      <c:v>-39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{A26B2A7C-BBC7-413B-9F2B-A1D070CC8E79}</c15:txfldGUID>
                      <c15:f>'C13D'!$AS$70</c15:f>
                      <c15:dlblFieldTableCache>
                        <c:ptCount val="1"/>
                        <c:pt idx="0">
                          <c:v>-39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B-DF20-4159-AC6E-63B62540B8DE}"/>
                </c:ext>
              </c:extLst>
            </c:dLbl>
            <c:dLbl>
              <c:idx val="18"/>
              <c:tx>
                <c:strRef>
                  <c:f>'C13D'!$AS$71</c:f>
                  <c:strCache>
                    <c:ptCount val="1"/>
                    <c:pt idx="0">
                      <c:v>-38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{AC95F2B1-02DF-433D-B04C-C1468E263BCD}</c15:txfldGUID>
                      <c15:f>'C13D'!$AS$71</c15:f>
                      <c15:dlblFieldTableCache>
                        <c:ptCount val="1"/>
                        <c:pt idx="0">
                          <c:v>-38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C-DF20-4159-AC6E-63B62540B8DE}"/>
                </c:ext>
              </c:extLst>
            </c:dLbl>
            <c:dLbl>
              <c:idx val="19"/>
              <c:tx>
                <c:strRef>
                  <c:f>'C13D'!$AS$72</c:f>
                  <c:strCache>
                    <c:ptCount val="1"/>
                    <c:pt idx="0">
                      <c:v>-21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{F3AAD3B0-BA99-444C-94D2-2901DC94A5C6}</c15:txfldGUID>
                      <c15:f>'C13D'!$AS$72</c15:f>
                      <c15:dlblFieldTableCache>
                        <c:ptCount val="1"/>
                        <c:pt idx="0">
                          <c:v>-21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D-DF20-4159-AC6E-63B62540B8DE}"/>
                </c:ext>
              </c:extLst>
            </c:dLbl>
            <c:dLbl>
              <c:idx val="20"/>
              <c:tx>
                <c:strRef>
                  <c:f>'C13D'!$AS$73</c:f>
                  <c:strCache>
                    <c:ptCount val="1"/>
                    <c:pt idx="0">
                      <c:v>-21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{1A3CA16D-A1D6-49DB-8450-DCF884ECC35A}</c15:txfldGUID>
                      <c15:f>'C13D'!$AS$73</c15:f>
                      <c15:dlblFieldTableCache>
                        <c:ptCount val="1"/>
                        <c:pt idx="0">
                          <c:v>-21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E-DF20-4159-AC6E-63B62540B8DE}"/>
                </c:ext>
              </c:extLst>
            </c:dLbl>
            <c:dLbl>
              <c:idx val="21"/>
              <c:tx>
                <c:strRef>
                  <c:f>'C13D'!$AS$74</c:f>
                  <c:strCache>
                    <c:ptCount val="1"/>
                    <c:pt idx="0">
                      <c:v>-3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{39E5AF0C-6A67-4EA6-939B-95551FE7F234}</c15:txfldGUID>
                      <c15:f>'C13D'!$AS$74</c15:f>
                      <c15:dlblFieldTableCache>
                        <c:ptCount val="1"/>
                        <c:pt idx="0">
                          <c:v>-3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F-DF20-4159-AC6E-63B62540B8DE}"/>
                </c:ext>
              </c:extLst>
            </c:dLbl>
            <c:dLbl>
              <c:idx val="33"/>
              <c:tx>
                <c:strRef>
                  <c:f>'C13D'!$AS$86</c:f>
                  <c:strCache>
                    <c:ptCount val="1"/>
                    <c:pt idx="0">
                      <c:v>-9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{1D41A058-887E-48C0-8E13-F68E17F5F50E}</c15:txfldGUID>
                      <c15:f>'C13D'!$AS$86</c15:f>
                      <c15:dlblFieldTableCache>
                        <c:ptCount val="1"/>
                        <c:pt idx="0">
                          <c:v>-9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0-DF20-4159-AC6E-63B62540B8DE}"/>
                </c:ext>
              </c:extLst>
            </c:dLbl>
            <c:dLbl>
              <c:idx val="34"/>
              <c:tx>
                <c:strRef>
                  <c:f>'C13D'!$AS$87</c:f>
                  <c:strCache>
                    <c:ptCount val="1"/>
                    <c:pt idx="0">
                      <c:v>-11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{A21D3EB5-23F3-491F-B367-9212445BB98A}</c15:txfldGUID>
                      <c15:f>'C13D'!$AS$87</c15:f>
                      <c15:dlblFieldTableCache>
                        <c:ptCount val="1"/>
                        <c:pt idx="0">
                          <c:v>-11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1-DF20-4159-AC6E-63B62540B8DE}"/>
                </c:ext>
              </c:extLst>
            </c:dLbl>
            <c:dLbl>
              <c:idx val="36"/>
              <c:tx>
                <c:strRef>
                  <c:f>'C13D'!$AS$89</c:f>
                  <c:strCache>
                    <c:ptCount val="1"/>
                    <c:pt idx="0">
                      <c:v>-26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{40EBE652-BA7C-4F70-BF93-91E972627C09}</c15:txfldGUID>
                      <c15:f>'C13D'!$AS$89</c15:f>
                      <c15:dlblFieldTableCache>
                        <c:ptCount val="1"/>
                        <c:pt idx="0">
                          <c:v>-26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2-DF20-4159-AC6E-63B62540B8DE}"/>
                </c:ext>
              </c:extLst>
            </c:dLbl>
            <c:dLbl>
              <c:idx val="37"/>
              <c:tx>
                <c:strRef>
                  <c:f>'C13D'!$AS$90</c:f>
                  <c:strCache>
                    <c:ptCount val="1"/>
                    <c:pt idx="0">
                      <c:v>-10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{3E2C9A88-F2AF-475C-9973-C72ECC9CB27E}</c15:txfldGUID>
                      <c15:f>'C13D'!$AS$90</c15:f>
                      <c15:dlblFieldTableCache>
                        <c:ptCount val="1"/>
                        <c:pt idx="0">
                          <c:v>-10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3-DF20-4159-AC6E-63B62540B8DE}"/>
                </c:ext>
              </c:extLst>
            </c:dLbl>
            <c:dLbl>
              <c:idx val="38"/>
              <c:tx>
                <c:strRef>
                  <c:f>'C13D'!$AS$91</c:f>
                  <c:strCache>
                    <c:ptCount val="1"/>
                    <c:pt idx="0">
                      <c:v>-10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{0CC0576D-F2E5-4433-B2FA-B16E663E45EA}</c15:txfldGUID>
                      <c15:f>'C13D'!$AS$91</c15:f>
                      <c15:dlblFieldTableCache>
                        <c:ptCount val="1"/>
                        <c:pt idx="0">
                          <c:v>-10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4-DF20-4159-AC6E-63B62540B8DE}"/>
                </c:ext>
              </c:extLst>
            </c:dLbl>
            <c:dLbl>
              <c:idx val="39"/>
              <c:tx>
                <c:strRef>
                  <c:f>'C13D'!$AS$92</c:f>
                  <c:strCache>
                    <c:ptCount val="1"/>
                    <c:pt idx="0">
                      <c:v>-16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{5CEF6810-F2BB-432A-A917-AA988ADBA4D3}</c15:txfldGUID>
                      <c15:f>'C13D'!$AS$92</c15:f>
                      <c15:dlblFieldTableCache>
                        <c:ptCount val="1"/>
                        <c:pt idx="0">
                          <c:v>-16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5-DF20-4159-AC6E-63B62540B8DE}"/>
                </c:ext>
              </c:extLst>
            </c:dLbl>
            <c:dLbl>
              <c:idx val="40"/>
              <c:tx>
                <c:strRef>
                  <c:f>'C13D'!$AS$93</c:f>
                  <c:strCache>
                    <c:ptCount val="1"/>
                    <c:pt idx="0">
                      <c:v>-15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{ACE74E05-9FDF-4BCE-B23A-F6A4B5F94121}</c15:txfldGUID>
                      <c15:f>'C13D'!$AS$93</c15:f>
                      <c15:dlblFieldTableCache>
                        <c:ptCount val="1"/>
                        <c:pt idx="0">
                          <c:v>-15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6-DF20-4159-AC6E-63B62540B8D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Dir val="y"/>
            <c:errBarType val="plus"/>
            <c:errValType val="cust"/>
            <c:noEndCap val="1"/>
            <c:plus>
              <c:numRef>
                <c:f>'C13D'!$AJ$53:$AJ$106</c:f>
                <c:numCache>
                  <c:formatCode>General</c:formatCode>
                  <c:ptCount val="5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2.0145170295924053E-2</c:v>
                  </c:pt>
                  <c:pt idx="10">
                    <c:v>0</c:v>
                  </c:pt>
                  <c:pt idx="11">
                    <c:v>2.0333810205054849E-2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0.11252525252525253</c:v>
                  </c:pt>
                  <c:pt idx="17">
                    <c:v>7.0523504273504276E-2</c:v>
                  </c:pt>
                  <c:pt idx="18">
                    <c:v>7.0021538071709119E-2</c:v>
                  </c:pt>
                  <c:pt idx="19">
                    <c:v>3.770114942528735E-2</c:v>
                  </c:pt>
                  <c:pt idx="20">
                    <c:v>3.8798071532683026E-2</c:v>
                  </c:pt>
                  <c:pt idx="21">
                    <c:v>5.13302034428795E-3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1.6732817580446226E-2</c:v>
                  </c:pt>
                  <c:pt idx="34">
                    <c:v>2.05320813771518E-2</c:v>
                  </c:pt>
                  <c:pt idx="35">
                    <c:v>0</c:v>
                  </c:pt>
                  <c:pt idx="36">
                    <c:v>4.7144702842377255E-2</c:v>
                  </c:pt>
                  <c:pt idx="37">
                    <c:v>1.7987601335240831E-2</c:v>
                  </c:pt>
                  <c:pt idx="38">
                    <c:v>1.866827843255767E-2</c:v>
                  </c:pt>
                  <c:pt idx="39">
                    <c:v>2.9456386739275815E-2</c:v>
                  </c:pt>
                  <c:pt idx="40">
                    <c:v>2.7939717307872335E-2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</c:numCache>
              </c:numRef>
            </c:plus>
            <c:spPr>
              <a:ln w="15875">
                <a:solidFill>
                  <a:srgbClr val="FF0000"/>
                </a:solidFill>
              </a:ln>
            </c:spPr>
          </c:errBars>
          <c:cat>
            <c:strRef>
              <c:f>'C13D'!$Y$53:$Y$106</c:f>
              <c:strCache>
                <c:ptCount val="52"/>
                <c:pt idx="3">
                  <c:v>17</c:v>
                </c:pt>
                <c:pt idx="6">
                  <c:v>20</c:v>
                </c:pt>
                <c:pt idx="9">
                  <c:v>23</c:v>
                </c:pt>
                <c:pt idx="12">
                  <c:v>26</c:v>
                </c:pt>
                <c:pt idx="16">
                  <c:v>17</c:v>
                </c:pt>
                <c:pt idx="19">
                  <c:v>20</c:v>
                </c:pt>
                <c:pt idx="22">
                  <c:v>23</c:v>
                </c:pt>
                <c:pt idx="25">
                  <c:v>26</c:v>
                </c:pt>
                <c:pt idx="29">
                  <c:v>17</c:v>
                </c:pt>
                <c:pt idx="32">
                  <c:v>20</c:v>
                </c:pt>
                <c:pt idx="35">
                  <c:v>23</c:v>
                </c:pt>
                <c:pt idx="38">
                  <c:v>26</c:v>
                </c:pt>
                <c:pt idx="42">
                  <c:v>17</c:v>
                </c:pt>
                <c:pt idx="45">
                  <c:v>20</c:v>
                </c:pt>
                <c:pt idx="48">
                  <c:v>23</c:v>
                </c:pt>
                <c:pt idx="51">
                  <c:v>26</c:v>
                </c:pt>
              </c:strCache>
            </c:strRef>
          </c:cat>
          <c:val>
            <c:numRef>
              <c:f>'C13D'!$AA$53:$AA$106</c:f>
              <c:numCache>
                <c:formatCode>General</c:formatCode>
                <c:ptCount val="5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0.16207705192629818</c:v>
                </c:pt>
                <c:pt idx="10">
                  <c:v>#N/A</c:v>
                </c:pt>
                <c:pt idx="11">
                  <c:v>0.16188841201716736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6.9696969696969674E-2</c:v>
                </c:pt>
                <c:pt idx="17">
                  <c:v>0.11169871794871793</c:v>
                </c:pt>
                <c:pt idx="18">
                  <c:v>0.11220068415051311</c:v>
                </c:pt>
                <c:pt idx="19">
                  <c:v>0.14452107279693485</c:v>
                </c:pt>
                <c:pt idx="20">
                  <c:v>0.1434241506895392</c:v>
                </c:pt>
                <c:pt idx="21">
                  <c:v>0.17708920187793425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0.16548940464177597</c:v>
                </c:pt>
                <c:pt idx="34">
                  <c:v>0.16169014084507041</c:v>
                </c:pt>
                <c:pt idx="35">
                  <c:v>#N/A</c:v>
                </c:pt>
                <c:pt idx="36">
                  <c:v>0.13507751937984494</c:v>
                </c:pt>
                <c:pt idx="37">
                  <c:v>0.16423462088698138</c:v>
                </c:pt>
                <c:pt idx="38">
                  <c:v>0.16355394378966454</c:v>
                </c:pt>
                <c:pt idx="39">
                  <c:v>0.15276583548294639</c:v>
                </c:pt>
                <c:pt idx="40">
                  <c:v>0.15428250491434989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DF20-4159-AC6E-63B62540B8DE}"/>
            </c:ext>
          </c:extLst>
        </c:ser>
        <c:ser>
          <c:idx val="2"/>
          <c:order val="2"/>
          <c:tx>
            <c:v>ΔØ %</c:v>
          </c:tx>
          <c:spPr>
            <a:ln w="38100">
              <a:noFill/>
            </a:ln>
          </c:spPr>
          <c:marker>
            <c:symbol val="square"/>
            <c:size val="4"/>
            <c:spPr>
              <a:solidFill>
                <a:srgbClr val="404040"/>
              </a:solidFill>
              <a:ln>
                <a:solidFill>
                  <a:srgbClr val="404040"/>
                </a:solidFill>
                <a:prstDash val="solid"/>
              </a:ln>
            </c:spPr>
          </c:marker>
          <c:dPt>
            <c:idx val="39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7-DF20-4159-AC6E-63B62540B8DE}"/>
              </c:ext>
            </c:extLst>
          </c:dPt>
          <c:dPt>
            <c:idx val="40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8-DF20-4159-AC6E-63B62540B8DE}"/>
              </c:ext>
            </c:extLst>
          </c:dPt>
          <c:dLbls>
            <c:dLbl>
              <c:idx val="3"/>
              <c:tx>
                <c:strRef>
                  <c:f>'C13D'!$AT$56</c:f>
                  <c:strCache>
                    <c:ptCount val="1"/>
                    <c:pt idx="0">
                      <c:v>+50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{2389EC62-0D18-4381-9141-998C4B77BB7B}</c15:txfldGUID>
                      <c15:f>'C13D'!$AT$56</c15:f>
                      <c15:dlblFieldTableCache>
                        <c:ptCount val="1"/>
                        <c:pt idx="0">
                          <c:v>+50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8-DF20-4159-AC6E-63B62540B8DE}"/>
                </c:ext>
              </c:extLst>
            </c:dLbl>
            <c:dLbl>
              <c:idx val="4"/>
              <c:tx>
                <c:strRef>
                  <c:f>'C13D'!$AT$57</c:f>
                  <c:strCache>
                    <c:ptCount val="1"/>
                    <c:pt idx="0">
                      <c:v>+69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{D5C91614-7281-4420-8A97-1CCB499A1F12}</c15:txfldGUID>
                      <c15:f>'C13D'!$AT$57</c15:f>
                      <c15:dlblFieldTableCache>
                        <c:ptCount val="1"/>
                        <c:pt idx="0">
                          <c:v>+69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9-DF20-4159-AC6E-63B62540B8DE}"/>
                </c:ext>
              </c:extLst>
            </c:dLbl>
            <c:dLbl>
              <c:idx val="5"/>
              <c:tx>
                <c:strRef>
                  <c:f>'C13D'!$AT$58</c:f>
                  <c:strCache>
                    <c:ptCount val="1"/>
                    <c:pt idx="0">
                      <c:v>+69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{686991FD-D02D-43DE-B380-6D2DE9099D52}</c15:txfldGUID>
                      <c15:f>'C13D'!$AT$58</c15:f>
                      <c15:dlblFieldTableCache>
                        <c:ptCount val="1"/>
                        <c:pt idx="0">
                          <c:v>+69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A-DF20-4159-AC6E-63B62540B8DE}"/>
                </c:ext>
              </c:extLst>
            </c:dLbl>
            <c:dLbl>
              <c:idx val="7"/>
              <c:tx>
                <c:strRef>
                  <c:f>'C13D'!$AT$60</c:f>
                  <c:strCache>
                    <c:ptCount val="1"/>
                    <c:pt idx="0">
                      <c:v>+33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{30AC4481-62DD-47E0-B657-2A68BF126B26}</c15:txfldGUID>
                      <c15:f>'C13D'!$AT$60</c15:f>
                      <c15:dlblFieldTableCache>
                        <c:ptCount val="1"/>
                        <c:pt idx="0">
                          <c:v>+33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B-DF20-4159-AC6E-63B62540B8DE}"/>
                </c:ext>
              </c:extLst>
            </c:dLbl>
            <c:dLbl>
              <c:idx val="8"/>
              <c:tx>
                <c:strRef>
                  <c:f>'C13D'!$AT$61</c:f>
                  <c:strCache>
                    <c:ptCount val="1"/>
                    <c:pt idx="0">
                      <c:v>+31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{6F4BC765-51BC-4B47-A3C5-A5818B11D8F1}</c15:txfldGUID>
                      <c15:f>'C13D'!$AT$61</c15:f>
                      <c15:dlblFieldTableCache>
                        <c:ptCount val="1"/>
                        <c:pt idx="0">
                          <c:v>+31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C-DF20-4159-AC6E-63B62540B8DE}"/>
                </c:ext>
              </c:extLst>
            </c:dLbl>
            <c:dLbl>
              <c:idx val="9"/>
              <c:tx>
                <c:strRef>
                  <c:f>'C13D'!$AT$62</c:f>
                  <c:strCache>
                    <c:ptCount val="1"/>
                    <c:pt idx="0">
                      <c:v>+33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{097C9F1A-E9AB-41F6-AF51-3FFD12D33D5B}</c15:txfldGUID>
                      <c15:f>'C13D'!$AT$62</c15:f>
                      <c15:dlblFieldTableCache>
                        <c:ptCount val="1"/>
                        <c:pt idx="0">
                          <c:v>+33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D-DF20-4159-AC6E-63B62540B8DE}"/>
                </c:ext>
              </c:extLst>
            </c:dLbl>
            <c:dLbl>
              <c:idx val="29"/>
              <c:tx>
                <c:strRef>
                  <c:f>'C13D'!$AT$82</c:f>
                  <c:strCache>
                    <c:ptCount val="1"/>
                    <c:pt idx="0">
                      <c:v>+86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{595F26CB-1A98-4AAD-A9E6-55FFBEE7294C}</c15:txfldGUID>
                      <c15:f>'C13D'!$AT$82</c15:f>
                      <c15:dlblFieldTableCache>
                        <c:ptCount val="1"/>
                        <c:pt idx="0">
                          <c:v>+86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E-DF20-4159-AC6E-63B62540B8DE}"/>
                </c:ext>
              </c:extLst>
            </c:dLbl>
            <c:dLbl>
              <c:idx val="30"/>
              <c:tx>
                <c:strRef>
                  <c:f>'C13D'!$AT$83</c:f>
                  <c:strCache>
                    <c:ptCount val="1"/>
                    <c:pt idx="0">
                      <c:v>+88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{657CB9AA-4E7B-4C04-B5CC-FB8474AF94DB}</c15:txfldGUID>
                      <c15:f>'C13D'!$AT$83</c15:f>
                      <c15:dlblFieldTableCache>
                        <c:ptCount val="1"/>
                        <c:pt idx="0">
                          <c:v>+88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2F-DF20-4159-AC6E-63B62540B8DE}"/>
                </c:ext>
              </c:extLst>
            </c:dLbl>
            <c:dLbl>
              <c:idx val="31"/>
              <c:tx>
                <c:strRef>
                  <c:f>'C13D'!$AT$84</c:f>
                  <c:strCache>
                    <c:ptCount val="1"/>
                    <c:pt idx="0">
                      <c:v>+112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{727D95FB-7A91-43EC-8DB2-17D83713BC7B}</c15:txfldGUID>
                      <c15:f>'C13D'!$AT$84</c15:f>
                      <c15:dlblFieldTableCache>
                        <c:ptCount val="1"/>
                        <c:pt idx="0">
                          <c:v>+112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0-DF20-4159-AC6E-63B62540B8DE}"/>
                </c:ext>
              </c:extLst>
            </c:dLbl>
            <c:dLbl>
              <c:idx val="32"/>
              <c:tx>
                <c:strRef>
                  <c:f>'C13D'!$AT$85</c:f>
                  <c:strCache>
                    <c:ptCount val="1"/>
                    <c:pt idx="0">
                      <c:v>+95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{FA00309E-E229-46AA-BC40-02D81ADD733D}</c15:txfldGUID>
                      <c15:f>'C13D'!$AT$85</c15:f>
                      <c15:dlblFieldTableCache>
                        <c:ptCount val="1"/>
                        <c:pt idx="0">
                          <c:v>+95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1-DF20-4159-AC6E-63B62540B8DE}"/>
                </c:ext>
              </c:extLst>
            </c:dLbl>
            <c:dLbl>
              <c:idx val="34"/>
              <c:tx>
                <c:strRef>
                  <c:f>'C13D'!$AT$87</c:f>
                  <c:strCache>
                    <c:ptCount val="1"/>
                    <c:pt idx="0">
                      <c:v>+73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{F44E8651-4CBF-4CA5-8485-6F759439295C}</c15:txfldGUID>
                      <c15:f>'C13D'!$AT$87</c15:f>
                      <c15:dlblFieldTableCache>
                        <c:ptCount val="1"/>
                        <c:pt idx="0">
                          <c:v>+73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2-DF20-4159-AC6E-63B62540B8DE}"/>
                </c:ext>
              </c:extLst>
            </c:dLbl>
            <c:dLbl>
              <c:idx val="35"/>
              <c:tx>
                <c:strRef>
                  <c:f>'C13D'!$AT$88</c:f>
                  <c:strCache>
                    <c:ptCount val="1"/>
                    <c:pt idx="0">
                      <c:v>+64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{92284A6A-CC57-464C-B9FA-4EF6520A3783}</c15:txfldGUID>
                      <c15:f>'C13D'!$AT$88</c15:f>
                      <c15:dlblFieldTableCache>
                        <c:ptCount val="1"/>
                        <c:pt idx="0">
                          <c:v>+64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3-DF20-4159-AC6E-63B62540B8DE}"/>
                </c:ext>
              </c:extLst>
            </c:dLbl>
            <c:dLbl>
              <c:idx val="36"/>
              <c:tx>
                <c:strRef>
                  <c:f>'C13D'!$AT$89</c:f>
                  <c:strCache>
                    <c:ptCount val="1"/>
                    <c:pt idx="0">
                      <c:v>+42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{82E248CD-E075-42CF-AC3F-5B0444ECB99E}</c15:txfldGUID>
                      <c15:f>'C13D'!$AT$89</c15:f>
                      <c15:dlblFieldTableCache>
                        <c:ptCount val="1"/>
                        <c:pt idx="0">
                          <c:v>+42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4-DF20-4159-AC6E-63B62540B8DE}"/>
                </c:ext>
              </c:extLst>
            </c:dLbl>
            <c:dLbl>
              <c:idx val="37"/>
              <c:tx>
                <c:strRef>
                  <c:f>'C13D'!$AT$90</c:f>
                  <c:strCache>
                    <c:ptCount val="1"/>
                    <c:pt idx="0">
                      <c:v>+0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{A995CC78-2DBE-4184-AA7B-2D92FEE73C2A}</c15:txfldGUID>
                      <c15:f>'C13D'!$AT$90</c15:f>
                      <c15:dlblFieldTableCache>
                        <c:ptCount val="1"/>
                        <c:pt idx="0">
                          <c:v>+0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5-DF20-4159-AC6E-63B62540B8DE}"/>
                </c:ext>
              </c:extLst>
            </c:dLbl>
            <c:dLbl>
              <c:idx val="38"/>
              <c:tx>
                <c:strRef>
                  <c:f>'C13D'!$AT$91</c:f>
                  <c:strCache>
                    <c:ptCount val="1"/>
                    <c:pt idx="0">
                      <c:v>+21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{B16F6A10-4E13-4F62-BF54-7EE1F2B76044}</c15:txfldGUID>
                      <c15:f>'C13D'!$AT$91</c15:f>
                      <c15:dlblFieldTableCache>
                        <c:ptCount val="1"/>
                        <c:pt idx="0">
                          <c:v>+21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6-DF20-4159-AC6E-63B62540B8DE}"/>
                </c:ext>
              </c:extLst>
            </c:dLbl>
            <c:dLbl>
              <c:idx val="39"/>
              <c:tx>
                <c:strRef>
                  <c:f>'C13D'!$AT$92</c:f>
                  <c:strCache>
                    <c:ptCount val="1"/>
                    <c:pt idx="0">
                      <c:v>+23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{0F76F8CE-DDAB-49C5-A592-734D6B009E3F}</c15:txfldGUID>
                      <c15:f>'C13D'!$AT$92</c15:f>
                      <c15:dlblFieldTableCache>
                        <c:ptCount val="1"/>
                        <c:pt idx="0">
                          <c:v>+23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7-DF20-4159-AC6E-63B62540B8DE}"/>
                </c:ext>
              </c:extLst>
            </c:dLbl>
            <c:dLbl>
              <c:idx val="40"/>
              <c:tx>
                <c:strRef>
                  <c:f>'C13D'!$AT$93</c:f>
                  <c:strCache>
                    <c:ptCount val="1"/>
                    <c:pt idx="0">
                      <c:v>+23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{3B9D7AA5-7DB7-4D13-936D-7A84C93C50E4}</c15:txfldGUID>
                      <c15:f>'C13D'!$AT$93</c15:f>
                      <c15:dlblFieldTableCache>
                        <c:ptCount val="1"/>
                        <c:pt idx="0">
                          <c:v>+23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8-DF20-4159-AC6E-63B62540B8DE}"/>
                </c:ext>
              </c:extLst>
            </c:dLbl>
            <c:dLbl>
              <c:idx val="46"/>
              <c:tx>
                <c:strRef>
                  <c:f>'C13D'!$AT$99</c:f>
                  <c:strCache>
                    <c:ptCount val="1"/>
                    <c:pt idx="0">
                      <c:v>+20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{3BF922D2-B270-4318-9F0F-F930EC63C1E9}</c15:txfldGUID>
                      <c15:f>'C13D'!$AT$99</c15:f>
                      <c15:dlblFieldTableCache>
                        <c:ptCount val="1"/>
                        <c:pt idx="0">
                          <c:v>+20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9-DF20-4159-AC6E-63B62540B8D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Dir val="y"/>
            <c:errBarType val="minus"/>
            <c:errValType val="cust"/>
            <c:noEndCap val="1"/>
            <c:minus>
              <c:numRef>
                <c:f>'C13D'!$AK$53:$AK$106</c:f>
                <c:numCache>
                  <c:formatCode>General</c:formatCode>
                  <c:ptCount val="5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9.0505050505050505E-2</c:v>
                  </c:pt>
                  <c:pt idx="4">
                    <c:v>0.12659188034188032</c:v>
                  </c:pt>
                  <c:pt idx="5">
                    <c:v>0.12632965919168879</c:v>
                  </c:pt>
                  <c:pt idx="6">
                    <c:v>0</c:v>
                  </c:pt>
                  <c:pt idx="7">
                    <c:v>6.0495571252382564E-2</c:v>
                  </c:pt>
                  <c:pt idx="8">
                    <c:v>5.6463223787167442E-2</c:v>
                  </c:pt>
                  <c:pt idx="9">
                    <c:v>5.9519821328866566E-2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0.15717171717171716</c:v>
                  </c:pt>
                  <c:pt idx="30">
                    <c:v>0.15944444444444442</c:v>
                  </c:pt>
                  <c:pt idx="31">
                    <c:v>0.20424680096287848</c:v>
                  </c:pt>
                  <c:pt idx="32">
                    <c:v>0.17279693486590036</c:v>
                  </c:pt>
                  <c:pt idx="33">
                    <c:v>0</c:v>
                  </c:pt>
                  <c:pt idx="34">
                    <c:v>0.13345852895148672</c:v>
                  </c:pt>
                  <c:pt idx="35">
                    <c:v>0.11720826353992185</c:v>
                  </c:pt>
                  <c:pt idx="36">
                    <c:v>7.7338501291989672E-2</c:v>
                  </c:pt>
                  <c:pt idx="37">
                    <c:v>7.8206962327132868E-4</c:v>
                  </c:pt>
                  <c:pt idx="38">
                    <c:v>3.8327792888083009E-2</c:v>
                  </c:pt>
                  <c:pt idx="39">
                    <c:v>4.1050921945160981E-2</c:v>
                  </c:pt>
                  <c:pt idx="40">
                    <c:v>4.1142001310493288E-2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3.5672160556116168E-2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</c:numCache>
              </c:numRef>
            </c:minus>
            <c:spPr>
              <a:ln w="15875">
                <a:solidFill>
                  <a:srgbClr val="8CB400"/>
                </a:solidFill>
              </a:ln>
            </c:spPr>
          </c:errBars>
          <c:cat>
            <c:strRef>
              <c:f>'C13D'!$Y$53:$Y$106</c:f>
              <c:strCache>
                <c:ptCount val="52"/>
                <c:pt idx="3">
                  <c:v>17</c:v>
                </c:pt>
                <c:pt idx="6">
                  <c:v>20</c:v>
                </c:pt>
                <c:pt idx="9">
                  <c:v>23</c:v>
                </c:pt>
                <c:pt idx="12">
                  <c:v>26</c:v>
                </c:pt>
                <c:pt idx="16">
                  <c:v>17</c:v>
                </c:pt>
                <c:pt idx="19">
                  <c:v>20</c:v>
                </c:pt>
                <c:pt idx="22">
                  <c:v>23</c:v>
                </c:pt>
                <c:pt idx="25">
                  <c:v>26</c:v>
                </c:pt>
                <c:pt idx="29">
                  <c:v>17</c:v>
                </c:pt>
                <c:pt idx="32">
                  <c:v>20</c:v>
                </c:pt>
                <c:pt idx="35">
                  <c:v>23</c:v>
                </c:pt>
                <c:pt idx="38">
                  <c:v>26</c:v>
                </c:pt>
                <c:pt idx="42">
                  <c:v>17</c:v>
                </c:pt>
                <c:pt idx="45">
                  <c:v>20</c:v>
                </c:pt>
                <c:pt idx="48">
                  <c:v>23</c:v>
                </c:pt>
                <c:pt idx="51">
                  <c:v>26</c:v>
                </c:pt>
              </c:strCache>
            </c:strRef>
          </c:cat>
          <c:val>
            <c:numRef>
              <c:f>'C13D'!$AB$53:$AB$106</c:f>
              <c:numCache>
                <c:formatCode>General</c:formatCode>
                <c:ptCount val="5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1.2727272727272727</c:v>
                </c:pt>
                <c:pt idx="4">
                  <c:v>1.3088141025641025</c:v>
                </c:pt>
                <c:pt idx="5">
                  <c:v>1.308551881413911</c:v>
                </c:pt>
                <c:pt idx="6">
                  <c:v>#N/A</c:v>
                </c:pt>
                <c:pt idx="7">
                  <c:v>1.2427177934746048</c:v>
                </c:pt>
                <c:pt idx="8">
                  <c:v>1.2386854460093897</c:v>
                </c:pt>
                <c:pt idx="9">
                  <c:v>1.2417420435510889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1.3393939393939394</c:v>
                </c:pt>
                <c:pt idx="30">
                  <c:v>1.3416666666666668</c:v>
                </c:pt>
                <c:pt idx="31">
                  <c:v>1.3864690231851007</c:v>
                </c:pt>
                <c:pt idx="32">
                  <c:v>1.3550191570881225</c:v>
                </c:pt>
                <c:pt idx="33">
                  <c:v>#N/A</c:v>
                </c:pt>
                <c:pt idx="34">
                  <c:v>1.315680751173709</c:v>
                </c:pt>
                <c:pt idx="35">
                  <c:v>1.2994304857621439</c:v>
                </c:pt>
                <c:pt idx="36">
                  <c:v>1.2595607235142119</c:v>
                </c:pt>
                <c:pt idx="37">
                  <c:v>1.1830042918454935</c:v>
                </c:pt>
                <c:pt idx="38">
                  <c:v>1.2205500151103053</c:v>
                </c:pt>
                <c:pt idx="39">
                  <c:v>1.2232731441673832</c:v>
                </c:pt>
                <c:pt idx="40">
                  <c:v>1.2233642235327156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1.2178943827783384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27-DF20-4159-AC6E-63B62540B8DE}"/>
            </c:ext>
          </c:extLst>
        </c:ser>
        <c:ser>
          <c:idx val="3"/>
          <c:order val="3"/>
          <c:tx>
            <c:v> </c:v>
          </c:tx>
          <c:spPr>
            <a:ln w="38100">
              <a:noFill/>
            </a:ln>
          </c:spPr>
          <c:marker>
            <c:symbol val="square"/>
            <c:size val="4"/>
            <c:spPr>
              <a:solidFill>
                <a:srgbClr val="404040"/>
              </a:solidFill>
              <a:ln>
                <a:solidFill>
                  <a:srgbClr val="404040"/>
                </a:solidFill>
                <a:prstDash val="solid"/>
              </a:ln>
            </c:spPr>
          </c:marker>
          <c:dPt>
            <c:idx val="13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3F-DF20-4159-AC6E-63B62540B8DE}"/>
              </c:ext>
            </c:extLst>
          </c:dPt>
          <c:dPt>
            <c:idx val="14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0-DF20-4159-AC6E-63B62540B8DE}"/>
              </c:ext>
            </c:extLst>
          </c:dPt>
          <c:dPt>
            <c:idx val="26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B-DF20-4159-AC6E-63B62540B8DE}"/>
              </c:ext>
            </c:extLst>
          </c:dPt>
          <c:dPt>
            <c:idx val="27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4C-DF20-4159-AC6E-63B62540B8DE}"/>
              </c:ext>
            </c:extLst>
          </c:dPt>
          <c:dPt>
            <c:idx val="52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7-DF20-4159-AC6E-63B62540B8DE}"/>
              </c:ext>
            </c:extLst>
          </c:dPt>
          <c:dPt>
            <c:idx val="53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58-DF20-4159-AC6E-63B62540B8DE}"/>
              </c:ext>
            </c:extLst>
          </c:dPt>
          <c:dLbls>
            <c:dLbl>
              <c:idx val="6"/>
              <c:tx>
                <c:strRef>
                  <c:f>'C13D'!$AU$59</c:f>
                  <c:strCache>
                    <c:ptCount val="1"/>
                    <c:pt idx="0">
                      <c:v>-41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{43AE69E6-CE83-4B16-BC7D-E1A137491872}</c15:txfldGUID>
                      <c15:f>'C13D'!$AU$59</c15:f>
                      <c15:dlblFieldTableCache>
                        <c:ptCount val="1"/>
                        <c:pt idx="0">
                          <c:v>-41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B-DF20-4159-AC6E-63B62540B8DE}"/>
                </c:ext>
              </c:extLst>
            </c:dLbl>
            <c:dLbl>
              <c:idx val="10"/>
              <c:tx>
                <c:strRef>
                  <c:f>'C13D'!$AU$63</c:f>
                  <c:strCache>
                    <c:ptCount val="1"/>
                    <c:pt idx="0">
                      <c:v>-6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{EB3E1205-4DAB-4652-A4FB-6A9B53084285}</c15:txfldGUID>
                      <c15:f>'C13D'!$AU$63</c15:f>
                      <c15:dlblFieldTableCache>
                        <c:ptCount val="1"/>
                        <c:pt idx="0">
                          <c:v>-6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C-DF20-4159-AC6E-63B62540B8DE}"/>
                </c:ext>
              </c:extLst>
            </c:dLbl>
            <c:dLbl>
              <c:idx val="11"/>
              <c:tx>
                <c:strRef>
                  <c:f>'C13D'!$AU$64</c:f>
                  <c:strCache>
                    <c:ptCount val="1"/>
                    <c:pt idx="0">
                      <c:v>-34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{1E30A9D7-A48C-481D-B725-4AEEA8E7493B}</c15:txfldGUID>
                      <c15:f>'C13D'!$AU$64</c15:f>
                      <c15:dlblFieldTableCache>
                        <c:ptCount val="1"/>
                        <c:pt idx="0">
                          <c:v>-34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D-DF20-4159-AC6E-63B62540B8DE}"/>
                </c:ext>
              </c:extLst>
            </c:dLbl>
            <c:dLbl>
              <c:idx val="12"/>
              <c:tx>
                <c:strRef>
                  <c:f>'C13D'!$AU$65</c:f>
                  <c:strCache>
                    <c:ptCount val="1"/>
                    <c:pt idx="0">
                      <c:v>-40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{12C50815-E168-49B8-805D-3604D6F162E5}</c15:txfldGUID>
                      <c15:f>'C13D'!$AU$65</c15:f>
                      <c15:dlblFieldTableCache>
                        <c:ptCount val="1"/>
                        <c:pt idx="0">
                          <c:v>-40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E-DF20-4159-AC6E-63B62540B8DE}"/>
                </c:ext>
              </c:extLst>
            </c:dLbl>
            <c:dLbl>
              <c:idx val="13"/>
              <c:tx>
                <c:strRef>
                  <c:f>'C13D'!$AU$66</c:f>
                  <c:strCache>
                    <c:ptCount val="1"/>
                    <c:pt idx="0">
                      <c:v>-39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{CBD70B30-DEA9-496B-816E-B725D255F93A}</c15:txfldGUID>
                      <c15:f>'C13D'!$AU$66</c15:f>
                      <c15:dlblFieldTableCache>
                        <c:ptCount val="1"/>
                        <c:pt idx="0">
                          <c:v>-39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3F-DF20-4159-AC6E-63B62540B8DE}"/>
                </c:ext>
              </c:extLst>
            </c:dLbl>
            <c:dLbl>
              <c:idx val="14"/>
              <c:tx>
                <c:strRef>
                  <c:f>'C13D'!$AU$67</c:f>
                  <c:strCache>
                    <c:ptCount val="1"/>
                    <c:pt idx="0">
                      <c:v>-38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{C8D499F2-B489-49BD-AE14-23C1DD9ADF14}</c15:txfldGUID>
                      <c15:f>'C13D'!$AU$67</c15:f>
                      <c15:dlblFieldTableCache>
                        <c:ptCount val="1"/>
                        <c:pt idx="0">
                          <c:v>-38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0-DF20-4159-AC6E-63B62540B8DE}"/>
                </c:ext>
              </c:extLst>
            </c:dLbl>
            <c:dLbl>
              <c:idx val="16"/>
              <c:tx>
                <c:strRef>
                  <c:f>'C13D'!$AU$69</c:f>
                  <c:strCache>
                    <c:ptCount val="1"/>
                    <c:pt idx="0">
                      <c:v>-88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{7CCF5F95-2B4A-4B7F-A4B5-DE1B24116D79}</c15:txfldGUID>
                      <c15:f>'C13D'!$AU$69</c15:f>
                      <c15:dlblFieldTableCache>
                        <c:ptCount val="1"/>
                        <c:pt idx="0">
                          <c:v>-88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1-DF20-4159-AC6E-63B62540B8DE}"/>
                </c:ext>
              </c:extLst>
            </c:dLbl>
            <c:dLbl>
              <c:idx val="17"/>
              <c:tx>
                <c:strRef>
                  <c:f>'C13D'!$AU$70</c:f>
                  <c:strCache>
                    <c:ptCount val="1"/>
                    <c:pt idx="0">
                      <c:v>-91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{861E0663-2309-4B8F-B5F5-E67705F03798}</c15:txfldGUID>
                      <c15:f>'C13D'!$AU$70</c15:f>
                      <c15:dlblFieldTableCache>
                        <c:ptCount val="1"/>
                        <c:pt idx="0">
                          <c:v>-91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2-DF20-4159-AC6E-63B62540B8DE}"/>
                </c:ext>
              </c:extLst>
            </c:dLbl>
            <c:dLbl>
              <c:idx val="18"/>
              <c:tx>
                <c:strRef>
                  <c:f>'C13D'!$AU$71</c:f>
                  <c:strCache>
                    <c:ptCount val="1"/>
                    <c:pt idx="0">
                      <c:v>-57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{79AADC6C-65C8-434B-8982-2B86AF509A7E}</c15:txfldGUID>
                      <c15:f>'C13D'!$AU$71</c15:f>
                      <c15:dlblFieldTableCache>
                        <c:ptCount val="1"/>
                        <c:pt idx="0">
                          <c:v>-57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3-DF20-4159-AC6E-63B62540B8DE}"/>
                </c:ext>
              </c:extLst>
            </c:dLbl>
            <c:dLbl>
              <c:idx val="19"/>
              <c:tx>
                <c:strRef>
                  <c:f>'C13D'!$AU$72</c:f>
                  <c:strCache>
                    <c:ptCount val="1"/>
                    <c:pt idx="0">
                      <c:v>-52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{771DA5D5-F67C-4C92-BC2B-D3BF7A593683}</c15:txfldGUID>
                      <c15:f>'C13D'!$AU$72</c15:f>
                      <c15:dlblFieldTableCache>
                        <c:ptCount val="1"/>
                        <c:pt idx="0">
                          <c:v>-52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4-DF20-4159-AC6E-63B62540B8DE}"/>
                </c:ext>
              </c:extLst>
            </c:dLbl>
            <c:dLbl>
              <c:idx val="20"/>
              <c:tx>
                <c:strRef>
                  <c:f>'C13D'!$AU$73</c:f>
                  <c:strCache>
                    <c:ptCount val="1"/>
                    <c:pt idx="0">
                      <c:v>-15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{95E41BA6-FD0F-4529-94AB-5852DD0AF955}</c15:txfldGUID>
                      <c15:f>'C13D'!$AU$73</c15:f>
                      <c15:dlblFieldTableCache>
                        <c:ptCount val="1"/>
                        <c:pt idx="0">
                          <c:v>-15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5-DF20-4159-AC6E-63B62540B8DE}"/>
                </c:ext>
              </c:extLst>
            </c:dLbl>
            <c:dLbl>
              <c:idx val="21"/>
              <c:tx>
                <c:strRef>
                  <c:f>'C13D'!$AU$74</c:f>
                  <c:strCache>
                    <c:ptCount val="1"/>
                    <c:pt idx="0">
                      <c:v>-93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{9762C0AB-FE28-457C-B4B2-090C593A0694}</c15:txfldGUID>
                      <c15:f>'C13D'!$AU$74</c15:f>
                      <c15:dlblFieldTableCache>
                        <c:ptCount val="1"/>
                        <c:pt idx="0">
                          <c:v>-93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6-DF20-4159-AC6E-63B62540B8DE}"/>
                </c:ext>
              </c:extLst>
            </c:dLbl>
            <c:dLbl>
              <c:idx val="22"/>
              <c:tx>
                <c:strRef>
                  <c:f>'C13D'!$AU$75</c:f>
                  <c:strCache>
                    <c:ptCount val="1"/>
                    <c:pt idx="0">
                      <c:v>-86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{9069D33B-E5D2-41B2-9DD6-C2FB3F240CC3}</c15:txfldGUID>
                      <c15:f>'C13D'!$AU$75</c15:f>
                      <c15:dlblFieldTableCache>
                        <c:ptCount val="1"/>
                        <c:pt idx="0">
                          <c:v>-86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7-DF20-4159-AC6E-63B62540B8DE}"/>
                </c:ext>
              </c:extLst>
            </c:dLbl>
            <c:dLbl>
              <c:idx val="23"/>
              <c:tx>
                <c:strRef>
                  <c:f>'C13D'!$AU$76</c:f>
                  <c:strCache>
                    <c:ptCount val="1"/>
                    <c:pt idx="0">
                      <c:v>-83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{9F3E579F-91E6-428C-9285-288D8495E819}</c15:txfldGUID>
                      <c15:f>'C13D'!$AU$76</c15:f>
                      <c15:dlblFieldTableCache>
                        <c:ptCount val="1"/>
                        <c:pt idx="0">
                          <c:v>-83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8-DF20-4159-AC6E-63B62540B8DE}"/>
                </c:ext>
              </c:extLst>
            </c:dLbl>
            <c:dLbl>
              <c:idx val="24"/>
              <c:tx>
                <c:strRef>
                  <c:f>'C13D'!$AU$77</c:f>
                  <c:strCache>
                    <c:ptCount val="1"/>
                    <c:pt idx="0">
                      <c:v>-82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{CC1625AD-ABD3-48D9-BD0A-6C11AB420F29}</c15:txfldGUID>
                      <c15:f>'C13D'!$AU$77</c15:f>
                      <c15:dlblFieldTableCache>
                        <c:ptCount val="1"/>
                        <c:pt idx="0">
                          <c:v>-82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9-DF20-4159-AC6E-63B62540B8DE}"/>
                </c:ext>
              </c:extLst>
            </c:dLbl>
            <c:dLbl>
              <c:idx val="25"/>
              <c:tx>
                <c:strRef>
                  <c:f>'C13D'!$AU$78</c:f>
                  <c:strCache>
                    <c:ptCount val="1"/>
                    <c:pt idx="0">
                      <c:v>-77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{905CB3D1-6CDF-4241-BFE0-1B2C907F0FF3}</c15:txfldGUID>
                      <c15:f>'C13D'!$AU$78</c15:f>
                      <c15:dlblFieldTableCache>
                        <c:ptCount val="1"/>
                        <c:pt idx="0">
                          <c:v>-77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A-DF20-4159-AC6E-63B62540B8DE}"/>
                </c:ext>
              </c:extLst>
            </c:dLbl>
            <c:dLbl>
              <c:idx val="26"/>
              <c:tx>
                <c:strRef>
                  <c:f>'C13D'!$AU$79</c:f>
                  <c:strCache>
                    <c:ptCount val="1"/>
                    <c:pt idx="0">
                      <c:v>-75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{17A33EFA-3EE4-4FA1-9EAB-94A03DC7D9E7}</c15:txfldGUID>
                      <c15:f>'C13D'!$AU$79</c15:f>
                      <c15:dlblFieldTableCache>
                        <c:ptCount val="1"/>
                        <c:pt idx="0">
                          <c:v>-75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B-DF20-4159-AC6E-63B62540B8DE}"/>
                </c:ext>
              </c:extLst>
            </c:dLbl>
            <c:dLbl>
              <c:idx val="27"/>
              <c:tx>
                <c:strRef>
                  <c:f>'C13D'!$AU$80</c:f>
                  <c:strCache>
                    <c:ptCount val="1"/>
                    <c:pt idx="0">
                      <c:v>-73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{8069A623-2249-43DB-90A5-0C3357AA6B68}</c15:txfldGUID>
                      <c15:f>'C13D'!$AU$80</c15:f>
                      <c15:dlblFieldTableCache>
                        <c:ptCount val="1"/>
                        <c:pt idx="0">
                          <c:v>-73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C-DF20-4159-AC6E-63B62540B8DE}"/>
                </c:ext>
              </c:extLst>
            </c:dLbl>
            <c:dLbl>
              <c:idx val="33"/>
              <c:tx>
                <c:strRef>
                  <c:f>'C13D'!$AU$86</c:f>
                  <c:strCache>
                    <c:ptCount val="1"/>
                    <c:pt idx="0">
                      <c:v>-32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{DE8071D3-16C3-4EDF-B318-BF5DEA6B8EED}</c15:txfldGUID>
                      <c15:f>'C13D'!$AU$86</c15:f>
                      <c15:dlblFieldTableCache>
                        <c:ptCount val="1"/>
                        <c:pt idx="0">
                          <c:v>-32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D-DF20-4159-AC6E-63B62540B8DE}"/>
                </c:ext>
              </c:extLst>
            </c:dLbl>
            <c:dLbl>
              <c:idx val="42"/>
              <c:tx>
                <c:strRef>
                  <c:f>'C13D'!$AU$95</c:f>
                  <c:strCache>
                    <c:ptCount val="1"/>
                    <c:pt idx="0">
                      <c:v>-25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{96FA53EC-B6E9-4B43-94D2-27C379FC9C77}</c15:txfldGUID>
                      <c15:f>'C13D'!$AU$95</c15:f>
                      <c15:dlblFieldTableCache>
                        <c:ptCount val="1"/>
                        <c:pt idx="0">
                          <c:v>-25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E-DF20-4159-AC6E-63B62540B8DE}"/>
                </c:ext>
              </c:extLst>
            </c:dLbl>
            <c:dLbl>
              <c:idx val="43"/>
              <c:tx>
                <c:strRef>
                  <c:f>'C13D'!$AU$96</c:f>
                  <c:strCache>
                    <c:ptCount val="1"/>
                    <c:pt idx="0">
                      <c:v>-12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{41DF998A-C43C-48E7-BFD6-D273B048638F}</c15:txfldGUID>
                      <c15:f>'C13D'!$AU$96</c15:f>
                      <c15:dlblFieldTableCache>
                        <c:ptCount val="1"/>
                        <c:pt idx="0">
                          <c:v>-12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4F-DF20-4159-AC6E-63B62540B8DE}"/>
                </c:ext>
              </c:extLst>
            </c:dLbl>
            <c:dLbl>
              <c:idx val="44"/>
              <c:tx>
                <c:strRef>
                  <c:f>'C13D'!$AU$97</c:f>
                  <c:strCache>
                    <c:ptCount val="1"/>
                    <c:pt idx="0">
                      <c:v>-6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{5E9B3EDC-1501-44BD-B241-B23F28672BA8}</c15:txfldGUID>
                      <c15:f>'C13D'!$AU$97</c15:f>
                      <c15:dlblFieldTableCache>
                        <c:ptCount val="1"/>
                        <c:pt idx="0">
                          <c:v>-6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0-DF20-4159-AC6E-63B62540B8DE}"/>
                </c:ext>
              </c:extLst>
            </c:dLbl>
            <c:dLbl>
              <c:idx val="45"/>
              <c:tx>
                <c:strRef>
                  <c:f>'C13D'!$AU$98</c:f>
                  <c:strCache>
                    <c:ptCount val="1"/>
                    <c:pt idx="0">
                      <c:v>-10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{DD13EAB9-B9FA-40E3-AAEC-784E2F5C3B60}</c15:txfldGUID>
                      <c15:f>'C13D'!$AU$98</c15:f>
                      <c15:dlblFieldTableCache>
                        <c:ptCount val="1"/>
                        <c:pt idx="0">
                          <c:v>-10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1-DF20-4159-AC6E-63B62540B8DE}"/>
                </c:ext>
              </c:extLst>
            </c:dLbl>
            <c:dLbl>
              <c:idx val="47"/>
              <c:tx>
                <c:strRef>
                  <c:f>'C13D'!$AU$100</c:f>
                  <c:strCache>
                    <c:ptCount val="1"/>
                    <c:pt idx="0">
                      <c:v>-23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{7DB3956A-6743-461E-A686-05B5610F896D}</c15:txfldGUID>
                      <c15:f>'C13D'!$AU$100</c15:f>
                      <c15:dlblFieldTableCache>
                        <c:ptCount val="1"/>
                        <c:pt idx="0">
                          <c:v>-23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2-DF20-4159-AC6E-63B62540B8DE}"/>
                </c:ext>
              </c:extLst>
            </c:dLbl>
            <c:dLbl>
              <c:idx val="48"/>
              <c:tx>
                <c:strRef>
                  <c:f>'C13D'!$AU$101</c:f>
                  <c:strCache>
                    <c:ptCount val="1"/>
                    <c:pt idx="0">
                      <c:v>-14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{832114D0-D062-40C3-B015-E033D4070990}</c15:txfldGUID>
                      <c15:f>'C13D'!$AU$101</c15:f>
                      <c15:dlblFieldTableCache>
                        <c:ptCount val="1"/>
                        <c:pt idx="0">
                          <c:v>-14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3-DF20-4159-AC6E-63B62540B8DE}"/>
                </c:ext>
              </c:extLst>
            </c:dLbl>
            <c:dLbl>
              <c:idx val="49"/>
              <c:tx>
                <c:strRef>
                  <c:f>'C13D'!$AU$102</c:f>
                  <c:strCache>
                    <c:ptCount val="1"/>
                    <c:pt idx="0">
                      <c:v>-32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{184BF233-D2ED-47C0-9143-63650BA2E413}</c15:txfldGUID>
                      <c15:f>'C13D'!$AU$102</c15:f>
                      <c15:dlblFieldTableCache>
                        <c:ptCount val="1"/>
                        <c:pt idx="0">
                          <c:v>-32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4-DF20-4159-AC6E-63B62540B8DE}"/>
                </c:ext>
              </c:extLst>
            </c:dLbl>
            <c:dLbl>
              <c:idx val="50"/>
              <c:tx>
                <c:strRef>
                  <c:f>'C13D'!$AU$103</c:f>
                  <c:strCache>
                    <c:ptCount val="1"/>
                    <c:pt idx="0">
                      <c:v>-28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{AD5948FB-9900-4B38-81FA-ED3B290DBB93}</c15:txfldGUID>
                      <c15:f>'C13D'!$AU$103</c15:f>
                      <c15:dlblFieldTableCache>
                        <c:ptCount val="1"/>
                        <c:pt idx="0">
                          <c:v>-28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5-DF20-4159-AC6E-63B62540B8DE}"/>
                </c:ext>
              </c:extLst>
            </c:dLbl>
            <c:dLbl>
              <c:idx val="51"/>
              <c:tx>
                <c:strRef>
                  <c:f>'C13D'!$AU$104</c:f>
                  <c:strCache>
                    <c:ptCount val="1"/>
                    <c:pt idx="0">
                      <c:v>-27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{9E8E4B13-4C25-4688-915F-B692DE2B01BC}</c15:txfldGUID>
                      <c15:f>'C13D'!$AU$104</c15:f>
                      <c15:dlblFieldTableCache>
                        <c:ptCount val="1"/>
                        <c:pt idx="0">
                          <c:v>-27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6-DF20-4159-AC6E-63B62540B8DE}"/>
                </c:ext>
              </c:extLst>
            </c:dLbl>
            <c:dLbl>
              <c:idx val="52"/>
              <c:tx>
                <c:strRef>
                  <c:f>'C13D'!$AU$105</c:f>
                  <c:strCache>
                    <c:ptCount val="1"/>
                    <c:pt idx="0">
                      <c:v>-24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{41AA1BE6-B3A1-428D-8580-2F1FECCFE753}</c15:txfldGUID>
                      <c15:f>'C13D'!$AU$105</c15:f>
                      <c15:dlblFieldTableCache>
                        <c:ptCount val="1"/>
                        <c:pt idx="0">
                          <c:v>-24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7-DF20-4159-AC6E-63B62540B8DE}"/>
                </c:ext>
              </c:extLst>
            </c:dLbl>
            <c:dLbl>
              <c:idx val="53"/>
              <c:tx>
                <c:strRef>
                  <c:f>'C13D'!$AU$106</c:f>
                  <c:strCache>
                    <c:ptCount val="1"/>
                    <c:pt idx="0">
                      <c:v>-23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{469A2FA5-495E-4B8F-93A3-A5317E9D4DAE}</c15:txfldGUID>
                      <c15:f>'C13D'!$AU$106</c15:f>
                      <c15:dlblFieldTableCache>
                        <c:ptCount val="1"/>
                        <c:pt idx="0">
                          <c:v>-23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8-DF20-4159-AC6E-63B62540B8D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Dir val="y"/>
            <c:errBarType val="plus"/>
            <c:errValType val="cust"/>
            <c:noEndCap val="1"/>
            <c:plus>
              <c:numRef>
                <c:f>'C13D'!$AL$53:$AL$106</c:f>
                <c:numCache>
                  <c:formatCode>General</c:formatCode>
                  <c:ptCount val="5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7.54022988505747E-2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1.0064599483204125E-2</c:v>
                  </c:pt>
                  <c:pt idx="11">
                    <c:v>6.2565569861707207E-2</c:v>
                  </c:pt>
                  <c:pt idx="12">
                    <c:v>7.3186259695779174E-2</c:v>
                  </c:pt>
                  <c:pt idx="13">
                    <c:v>7.1760771949937879E-2</c:v>
                  </c:pt>
                  <c:pt idx="14">
                    <c:v>6.9388748478891704E-2</c:v>
                  </c:pt>
                  <c:pt idx="15">
                    <c:v>0</c:v>
                  </c:pt>
                  <c:pt idx="16">
                    <c:v>0.16101010101010099</c:v>
                  </c:pt>
                  <c:pt idx="17">
                    <c:v>0.16579594017094018</c:v>
                  </c:pt>
                  <c:pt idx="18">
                    <c:v>0.10430508045103255</c:v>
                  </c:pt>
                  <c:pt idx="19">
                    <c:v>9.4252873563218389E-2</c:v>
                  </c:pt>
                  <c:pt idx="20">
                    <c:v>2.7765444556564631E-2</c:v>
                  </c:pt>
                  <c:pt idx="21">
                    <c:v>0.16938967136150232</c:v>
                  </c:pt>
                  <c:pt idx="22">
                    <c:v>0.15749860413176994</c:v>
                  </c:pt>
                  <c:pt idx="23">
                    <c:v>0.15043927648578811</c:v>
                  </c:pt>
                  <c:pt idx="24">
                    <c:v>0.14937529804482594</c:v>
                  </c:pt>
                  <c:pt idx="25">
                    <c:v>0.1400946912460965</c:v>
                  </c:pt>
                  <c:pt idx="26">
                    <c:v>0.13756759338874555</c:v>
                  </c:pt>
                  <c:pt idx="27">
                    <c:v>0.1338650191893663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5.8105168740890216E-2</c:v>
                  </c:pt>
                  <c:pt idx="34">
                    <c:v>0</c:v>
                  </c:pt>
                  <c:pt idx="35">
                    <c:v>0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4.5858585858585849E-2</c:v>
                  </c:pt>
                  <c:pt idx="43">
                    <c:v>2.1244658119658123E-2</c:v>
                  </c:pt>
                  <c:pt idx="44">
                    <c:v>1.0804510325604972E-2</c:v>
                  </c:pt>
                  <c:pt idx="45">
                    <c:v>1.8850574712643675E-2</c:v>
                  </c:pt>
                  <c:pt idx="46">
                    <c:v>0</c:v>
                  </c:pt>
                  <c:pt idx="47">
                    <c:v>4.10641627543036E-2</c:v>
                  </c:pt>
                  <c:pt idx="48">
                    <c:v>2.5639307649357887E-2</c:v>
                  </c:pt>
                  <c:pt idx="49">
                    <c:v>5.7739018087855289E-2</c:v>
                  </c:pt>
                  <c:pt idx="50">
                    <c:v>5.0834525512637105E-2</c:v>
                  </c:pt>
                  <c:pt idx="51">
                    <c:v>4.8405359121587582E-2</c:v>
                  </c:pt>
                  <c:pt idx="52">
                    <c:v>4.3557848476163182E-2</c:v>
                  </c:pt>
                  <c:pt idx="53">
                    <c:v>4.1756061031545458E-2</c:v>
                  </c:pt>
                </c:numCache>
              </c:numRef>
            </c:plus>
            <c:spPr>
              <a:ln w="15875">
                <a:solidFill>
                  <a:srgbClr val="FF0000"/>
                </a:solidFill>
              </a:ln>
            </c:spPr>
          </c:errBars>
          <c:cat>
            <c:strRef>
              <c:f>'C13D'!$Y$53:$Y$106</c:f>
              <c:strCache>
                <c:ptCount val="52"/>
                <c:pt idx="3">
                  <c:v>17</c:v>
                </c:pt>
                <c:pt idx="6">
                  <c:v>20</c:v>
                </c:pt>
                <c:pt idx="9">
                  <c:v>23</c:v>
                </c:pt>
                <c:pt idx="12">
                  <c:v>26</c:v>
                </c:pt>
                <c:pt idx="16">
                  <c:v>17</c:v>
                </c:pt>
                <c:pt idx="19">
                  <c:v>20</c:v>
                </c:pt>
                <c:pt idx="22">
                  <c:v>23</c:v>
                </c:pt>
                <c:pt idx="25">
                  <c:v>26</c:v>
                </c:pt>
                <c:pt idx="29">
                  <c:v>17</c:v>
                </c:pt>
                <c:pt idx="32">
                  <c:v>20</c:v>
                </c:pt>
                <c:pt idx="35">
                  <c:v>23</c:v>
                </c:pt>
                <c:pt idx="38">
                  <c:v>26</c:v>
                </c:pt>
                <c:pt idx="42">
                  <c:v>17</c:v>
                </c:pt>
                <c:pt idx="45">
                  <c:v>20</c:v>
                </c:pt>
                <c:pt idx="48">
                  <c:v>23</c:v>
                </c:pt>
                <c:pt idx="51">
                  <c:v>26</c:v>
                </c:pt>
              </c:strCache>
            </c:strRef>
          </c:cat>
          <c:val>
            <c:numRef>
              <c:f>'C13D'!$AC$53:$AC$106</c:f>
              <c:numCache>
                <c:formatCode>General</c:formatCode>
                <c:ptCount val="5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1.1068199233716476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1.172157622739018</c:v>
                </c:pt>
                <c:pt idx="11">
                  <c:v>1.1196566523605149</c:v>
                </c:pt>
                <c:pt idx="12">
                  <c:v>1.109035962526443</c:v>
                </c:pt>
                <c:pt idx="13">
                  <c:v>1.1104614502722843</c:v>
                </c:pt>
                <c:pt idx="14">
                  <c:v>1.1128334737433305</c:v>
                </c:pt>
                <c:pt idx="15">
                  <c:v>#N/A</c:v>
                </c:pt>
                <c:pt idx="16">
                  <c:v>1.0212121212121212</c:v>
                </c:pt>
                <c:pt idx="17">
                  <c:v>1.0164262820512819</c:v>
                </c:pt>
                <c:pt idx="18">
                  <c:v>1.0779171417711897</c:v>
                </c:pt>
                <c:pt idx="19">
                  <c:v>1.0879693486590039</c:v>
                </c:pt>
                <c:pt idx="20">
                  <c:v>1.1544567776656576</c:v>
                </c:pt>
                <c:pt idx="21">
                  <c:v>1.0128325508607199</c:v>
                </c:pt>
                <c:pt idx="22">
                  <c:v>1.0247236180904522</c:v>
                </c:pt>
                <c:pt idx="23">
                  <c:v>1.031782945736434</c:v>
                </c:pt>
                <c:pt idx="24">
                  <c:v>1.0328469241773963</c:v>
                </c:pt>
                <c:pt idx="25">
                  <c:v>1.0421275309761258</c:v>
                </c:pt>
                <c:pt idx="26">
                  <c:v>1.0446546288334766</c:v>
                </c:pt>
                <c:pt idx="27">
                  <c:v>1.0483572030328558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1.1241170534813321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1.1363636363636365</c:v>
                </c:pt>
                <c:pt idx="43">
                  <c:v>1.1609775641025641</c:v>
                </c:pt>
                <c:pt idx="44">
                  <c:v>1.1714177118966171</c:v>
                </c:pt>
                <c:pt idx="45">
                  <c:v>1.1633716475095786</c:v>
                </c:pt>
                <c:pt idx="46">
                  <c:v>#N/A</c:v>
                </c:pt>
                <c:pt idx="47">
                  <c:v>1.1411580594679187</c:v>
                </c:pt>
                <c:pt idx="48">
                  <c:v>1.1565829145728643</c:v>
                </c:pt>
                <c:pt idx="49">
                  <c:v>1.1244832041343669</c:v>
                </c:pt>
                <c:pt idx="50">
                  <c:v>1.1313876967095851</c:v>
                </c:pt>
                <c:pt idx="51">
                  <c:v>1.1338168631006347</c:v>
                </c:pt>
                <c:pt idx="52">
                  <c:v>1.1386643737460591</c:v>
                </c:pt>
                <c:pt idx="53">
                  <c:v>1.1404661611906768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3A-DF20-4159-AC6E-63B62540B8DE}"/>
            </c:ext>
          </c:extLst>
        </c:ser>
        <c:ser>
          <c:idx val="4"/>
          <c:order val="4"/>
          <c:tx>
            <c:v>ΔØ %</c:v>
          </c:tx>
          <c:spPr>
            <a:ln w="38100">
              <a:noFill/>
            </a:ln>
          </c:spPr>
          <c:marker>
            <c:symbol val="square"/>
            <c:size val="4"/>
            <c:spPr>
              <a:solidFill>
                <a:srgbClr val="404040"/>
              </a:solidFill>
              <a:ln>
                <a:solidFill>
                  <a:srgbClr val="404040"/>
                </a:solidFill>
                <a:prstDash val="solid"/>
              </a:ln>
            </c:spPr>
          </c:marker>
          <c:dPt>
            <c:idx val="13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1-DF20-4159-AC6E-63B62540B8DE}"/>
              </c:ext>
            </c:extLst>
          </c:dPt>
          <c:dPt>
            <c:idx val="14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2-DF20-4159-AC6E-63B62540B8DE}"/>
              </c:ext>
            </c:extLst>
          </c:dPt>
          <c:dPt>
            <c:idx val="26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7-DF20-4159-AC6E-63B62540B8DE}"/>
              </c:ext>
            </c:extLst>
          </c:dPt>
          <c:dPt>
            <c:idx val="27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68-DF20-4159-AC6E-63B62540B8DE}"/>
              </c:ext>
            </c:extLst>
          </c:dPt>
          <c:dLbls>
            <c:dLbl>
              <c:idx val="3"/>
              <c:tx>
                <c:strRef>
                  <c:f>'C13D'!$AV$56</c:f>
                  <c:strCache>
                    <c:ptCount val="1"/>
                    <c:pt idx="0">
                      <c:v>+11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{D5CEB9B5-07E9-4870-B8CB-400A17222E02}</c15:txfldGUID>
                      <c15:f>'C13D'!$AV$56</c15:f>
                      <c15:dlblFieldTableCache>
                        <c:ptCount val="1"/>
                        <c:pt idx="0">
                          <c:v>+11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A-DF20-4159-AC6E-63B62540B8DE}"/>
                </c:ext>
              </c:extLst>
            </c:dLbl>
            <c:dLbl>
              <c:idx val="4"/>
              <c:tx>
                <c:strRef>
                  <c:f>'C13D'!$AV$57</c:f>
                  <c:strCache>
                    <c:ptCount val="1"/>
                    <c:pt idx="0">
                      <c:v>+24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{068FB7DE-7E01-44F1-9A1F-5BB676F398E9}</c15:txfldGUID>
                      <c15:f>'C13D'!$AV$57</c15:f>
                      <c15:dlblFieldTableCache>
                        <c:ptCount val="1"/>
                        <c:pt idx="0">
                          <c:v>+24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B-DF20-4159-AC6E-63B62540B8DE}"/>
                </c:ext>
              </c:extLst>
            </c:dLbl>
            <c:dLbl>
              <c:idx val="6"/>
              <c:tx>
                <c:strRef>
                  <c:f>'C13D'!$AV$59</c:f>
                  <c:strCache>
                    <c:ptCount val="1"/>
                    <c:pt idx="0">
                      <c:v>+45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{53EF94C6-6BB7-4F91-9382-3F3EC6CEFA1D}</c15:txfldGUID>
                      <c15:f>'C13D'!$AV$59</c15:f>
                      <c15:dlblFieldTableCache>
                        <c:ptCount val="1"/>
                        <c:pt idx="0">
                          <c:v>+45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C-DF20-4159-AC6E-63B62540B8DE}"/>
                </c:ext>
              </c:extLst>
            </c:dLbl>
            <c:dLbl>
              <c:idx val="8"/>
              <c:tx>
                <c:strRef>
                  <c:f>'C13D'!$AV$61</c:f>
                  <c:strCache>
                    <c:ptCount val="1"/>
                    <c:pt idx="0">
                      <c:v>+37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{0E597135-AA88-4A10-A509-D2A5F467F732}</c15:txfldGUID>
                      <c15:f>'C13D'!$AV$61</c15:f>
                      <c15:dlblFieldTableCache>
                        <c:ptCount val="1"/>
                        <c:pt idx="0">
                          <c:v>+37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D-DF20-4159-AC6E-63B62540B8DE}"/>
                </c:ext>
              </c:extLst>
            </c:dLbl>
            <c:dLbl>
              <c:idx val="10"/>
              <c:tx>
                <c:strRef>
                  <c:f>'C13D'!$AV$63</c:f>
                  <c:strCache>
                    <c:ptCount val="1"/>
                    <c:pt idx="0">
                      <c:v>+48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{08EAD30B-F07A-4A54-B86F-20D0E9DC4DBC}</c15:txfldGUID>
                      <c15:f>'C13D'!$AV$63</c15:f>
                      <c15:dlblFieldTableCache>
                        <c:ptCount val="1"/>
                        <c:pt idx="0">
                          <c:v>+48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E-DF20-4159-AC6E-63B62540B8DE}"/>
                </c:ext>
              </c:extLst>
            </c:dLbl>
            <c:dLbl>
              <c:idx val="11"/>
              <c:tx>
                <c:strRef>
                  <c:f>'C13D'!$AV$64</c:f>
                  <c:strCache>
                    <c:ptCount val="1"/>
                    <c:pt idx="0">
                      <c:v>+22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{94E8E150-1C30-43E6-9483-562DE0A980E3}</c15:txfldGUID>
                      <c15:f>'C13D'!$AV$64</c15:f>
                      <c15:dlblFieldTableCache>
                        <c:ptCount val="1"/>
                        <c:pt idx="0">
                          <c:v>+22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5F-DF20-4159-AC6E-63B62540B8DE}"/>
                </c:ext>
              </c:extLst>
            </c:dLbl>
            <c:dLbl>
              <c:idx val="12"/>
              <c:tx>
                <c:strRef>
                  <c:f>'C13D'!$AV$65</c:f>
                  <c:strCache>
                    <c:ptCount val="1"/>
                    <c:pt idx="0">
                      <c:v>+39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{0720EF87-1556-4606-9FC9-5CEE29F97000}</c15:txfldGUID>
                      <c15:f>'C13D'!$AV$65</c15:f>
                      <c15:dlblFieldTableCache>
                        <c:ptCount val="1"/>
                        <c:pt idx="0">
                          <c:v>+39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0-DF20-4159-AC6E-63B62540B8DE}"/>
                </c:ext>
              </c:extLst>
            </c:dLbl>
            <c:dLbl>
              <c:idx val="13"/>
              <c:tx>
                <c:strRef>
                  <c:f>'C13D'!$AV$66</c:f>
                  <c:strCache>
                    <c:ptCount val="1"/>
                    <c:pt idx="0">
                      <c:v>+35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{25EB9062-5456-4F6E-BF99-3D5FECBCD2C0}</c15:txfldGUID>
                      <c15:f>'C13D'!$AV$66</c15:f>
                      <c15:dlblFieldTableCache>
                        <c:ptCount val="1"/>
                        <c:pt idx="0">
                          <c:v>+35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1-DF20-4159-AC6E-63B62540B8DE}"/>
                </c:ext>
              </c:extLst>
            </c:dLbl>
            <c:dLbl>
              <c:idx val="14"/>
              <c:tx>
                <c:strRef>
                  <c:f>'C13D'!$AV$67</c:f>
                  <c:strCache>
                    <c:ptCount val="1"/>
                    <c:pt idx="0">
                      <c:v>+35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{FCA80911-A41C-486D-B7E6-56AA9BCB63F1}</c15:txfldGUID>
                      <c15:f>'C13D'!$AV$67</c15:f>
                      <c15:dlblFieldTableCache>
                        <c:ptCount val="1"/>
                        <c:pt idx="0">
                          <c:v>+35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2-DF20-4159-AC6E-63B62540B8DE}"/>
                </c:ext>
              </c:extLst>
            </c:dLbl>
            <c:dLbl>
              <c:idx val="16"/>
              <c:tx>
                <c:strRef>
                  <c:f>'C13D'!$AV$69</c:f>
                  <c:strCache>
                    <c:ptCount val="1"/>
                    <c:pt idx="0">
                      <c:v>+46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{9B7A54E9-A63C-4A51-BEDA-F07B973EF531}</c15:txfldGUID>
                      <c15:f>'C13D'!$AV$69</c15:f>
                      <c15:dlblFieldTableCache>
                        <c:ptCount val="1"/>
                        <c:pt idx="0">
                          <c:v>+46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3-DF20-4159-AC6E-63B62540B8DE}"/>
                </c:ext>
              </c:extLst>
            </c:dLbl>
            <c:dLbl>
              <c:idx val="17"/>
              <c:tx>
                <c:strRef>
                  <c:f>'C13D'!$AV$70</c:f>
                  <c:strCache>
                    <c:ptCount val="1"/>
                    <c:pt idx="0">
                      <c:v>+41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{F8827DC1-25A2-4168-869B-80B9383946C2}</c15:txfldGUID>
                      <c15:f>'C13D'!$AV$70</c15:f>
                      <c15:dlblFieldTableCache>
                        <c:ptCount val="1"/>
                        <c:pt idx="0">
                          <c:v>+41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4-DF20-4159-AC6E-63B62540B8DE}"/>
                </c:ext>
              </c:extLst>
            </c:dLbl>
            <c:dLbl>
              <c:idx val="18"/>
              <c:tx>
                <c:strRef>
                  <c:f>'C13D'!$AV$71</c:f>
                  <c:strCache>
                    <c:ptCount val="1"/>
                    <c:pt idx="0">
                      <c:v>+15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{C079CE6A-6A67-4665-9B84-7EB1510DB65F}</c15:txfldGUID>
                      <c15:f>'C13D'!$AV$71</c15:f>
                      <c15:dlblFieldTableCache>
                        <c:ptCount val="1"/>
                        <c:pt idx="0">
                          <c:v>+15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5-DF20-4159-AC6E-63B62540B8DE}"/>
                </c:ext>
              </c:extLst>
            </c:dLbl>
            <c:dLbl>
              <c:idx val="25"/>
              <c:tx>
                <c:strRef>
                  <c:f>'C13D'!$AV$78</c:f>
                  <c:strCache>
                    <c:ptCount val="1"/>
                    <c:pt idx="0">
                      <c:v>+7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{FF9EA98E-38A3-4FE4-B9FB-59E5D3ABF4F5}</c15:txfldGUID>
                      <c15:f>'C13D'!$AV$78</c15:f>
                      <c15:dlblFieldTableCache>
                        <c:ptCount val="1"/>
                        <c:pt idx="0">
                          <c:v>+7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6-DF20-4159-AC6E-63B62540B8DE}"/>
                </c:ext>
              </c:extLst>
            </c:dLbl>
            <c:dLbl>
              <c:idx val="26"/>
              <c:tx>
                <c:strRef>
                  <c:f>'C13D'!$AV$79</c:f>
                  <c:strCache>
                    <c:ptCount val="1"/>
                    <c:pt idx="0">
                      <c:v>+8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{D4EBDF96-E105-4337-AD13-A6D05C0AD676}</c15:txfldGUID>
                      <c15:f>'C13D'!$AV$79</c15:f>
                      <c15:dlblFieldTableCache>
                        <c:ptCount val="1"/>
                        <c:pt idx="0">
                          <c:v>+8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7-DF20-4159-AC6E-63B62540B8DE}"/>
                </c:ext>
              </c:extLst>
            </c:dLbl>
            <c:dLbl>
              <c:idx val="27"/>
              <c:tx>
                <c:strRef>
                  <c:f>'C13D'!$AV$80</c:f>
                  <c:strCache>
                    <c:ptCount val="1"/>
                    <c:pt idx="0">
                      <c:v>+9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{4E890749-0BEB-415E-B057-7DB54F7002EA}</c15:txfldGUID>
                      <c15:f>'C13D'!$AV$80</c15:f>
                      <c15:dlblFieldTableCache>
                        <c:ptCount val="1"/>
                        <c:pt idx="0">
                          <c:v>+9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8-DF20-4159-AC6E-63B62540B8DE}"/>
                </c:ext>
              </c:extLst>
            </c:dLbl>
            <c:dLbl>
              <c:idx val="29"/>
              <c:tx>
                <c:strRef>
                  <c:f>'C13D'!$AV$82</c:f>
                  <c:strCache>
                    <c:ptCount val="1"/>
                    <c:pt idx="0">
                      <c:v>+63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{806F31EC-8FB9-4D61-83CB-429696EB0DFE}</c15:txfldGUID>
                      <c15:f>'C13D'!$AV$82</c15:f>
                      <c15:dlblFieldTableCache>
                        <c:ptCount val="1"/>
                        <c:pt idx="0">
                          <c:v>+63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9-DF20-4159-AC6E-63B62540B8DE}"/>
                </c:ext>
              </c:extLst>
            </c:dLbl>
            <c:dLbl>
              <c:idx val="30"/>
              <c:tx>
                <c:strRef>
                  <c:f>'C13D'!$AV$83</c:f>
                  <c:strCache>
                    <c:ptCount val="1"/>
                    <c:pt idx="0">
                      <c:v>+59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{B667ACE8-7C52-44CF-95B7-628915B31D3E}</c15:txfldGUID>
                      <c15:f>'C13D'!$AV$83</c15:f>
                      <c15:dlblFieldTableCache>
                        <c:ptCount val="1"/>
                        <c:pt idx="0">
                          <c:v>+59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A-DF20-4159-AC6E-63B62540B8DE}"/>
                </c:ext>
              </c:extLst>
            </c:dLbl>
            <c:dLbl>
              <c:idx val="31"/>
              <c:tx>
                <c:strRef>
                  <c:f>'C13D'!$AV$84</c:f>
                  <c:strCache>
                    <c:ptCount val="1"/>
                    <c:pt idx="0">
                      <c:v>+25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{2057D2B1-9CE3-4995-82D9-A614AE132A04}</c15:txfldGUID>
                      <c15:f>'C13D'!$AV$84</c15:f>
                      <c15:dlblFieldTableCache>
                        <c:ptCount val="1"/>
                        <c:pt idx="0">
                          <c:v>+25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B-DF20-4159-AC6E-63B62540B8DE}"/>
                </c:ext>
              </c:extLst>
            </c:dLbl>
            <c:dLbl>
              <c:idx val="32"/>
              <c:tx>
                <c:strRef>
                  <c:f>'C13D'!$AV$85</c:f>
                  <c:strCache>
                    <c:ptCount val="1"/>
                    <c:pt idx="0">
                      <c:v>+36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{C97F6283-05DA-4D1B-BD94-8FD713034F65}</c15:txfldGUID>
                      <c15:f>'C13D'!$AV$85</c15:f>
                      <c15:dlblFieldTableCache>
                        <c:ptCount val="1"/>
                        <c:pt idx="0">
                          <c:v>+36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C-DF20-4159-AC6E-63B62540B8DE}"/>
                </c:ext>
              </c:extLst>
            </c:dLbl>
            <c:dLbl>
              <c:idx val="33"/>
              <c:tx>
                <c:strRef>
                  <c:f>'C13D'!$AV$86</c:f>
                  <c:strCache>
                    <c:ptCount val="1"/>
                    <c:pt idx="0">
                      <c:v>+86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{48F45F6E-61A3-4875-9A90-AC85256B9F41}</c15:txfldGUID>
                      <c15:f>'C13D'!$AV$86</c15:f>
                      <c15:dlblFieldTableCache>
                        <c:ptCount val="1"/>
                        <c:pt idx="0">
                          <c:v>+86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D-DF20-4159-AC6E-63B62540B8DE}"/>
                </c:ext>
              </c:extLst>
            </c:dLbl>
            <c:dLbl>
              <c:idx val="35"/>
              <c:tx>
                <c:strRef>
                  <c:f>'C13D'!$AV$88</c:f>
                  <c:strCache>
                    <c:ptCount val="1"/>
                    <c:pt idx="0">
                      <c:v>+10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{420B9085-4078-4CA1-816D-360B15969EBF}</c15:txfldGUID>
                      <c15:f>'C13D'!$AV$88</c15:f>
                      <c15:dlblFieldTableCache>
                        <c:ptCount val="1"/>
                        <c:pt idx="0">
                          <c:v>+10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E-DF20-4159-AC6E-63B62540B8DE}"/>
                </c:ext>
              </c:extLst>
            </c:dLbl>
            <c:dLbl>
              <c:idx val="36"/>
              <c:tx>
                <c:strRef>
                  <c:f>'C13D'!$AV$89</c:f>
                  <c:strCache>
                    <c:ptCount val="1"/>
                    <c:pt idx="0">
                      <c:v>+2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{7F660B10-B48B-4FB3-9EBC-E9996FA9BADC}</c15:txfldGUID>
                      <c15:f>'C13D'!$AV$89</c15:f>
                      <c15:dlblFieldTableCache>
                        <c:ptCount val="1"/>
                        <c:pt idx="0">
                          <c:v>+2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6F-DF20-4159-AC6E-63B62540B8D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Dir val="y"/>
            <c:errBarType val="minus"/>
            <c:errValType val="cust"/>
            <c:noEndCap val="1"/>
            <c:minus>
              <c:numRef>
                <c:f>'C13D'!$AM$53:$AM$106</c:f>
                <c:numCache>
                  <c:formatCode>General</c:formatCode>
                  <c:ptCount val="5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2.0808080808080807E-2</c:v>
                  </c:pt>
                  <c:pt idx="4">
                    <c:v>4.4460470085470077E-2</c:v>
                  </c:pt>
                  <c:pt idx="5">
                    <c:v>0</c:v>
                  </c:pt>
                  <c:pt idx="6">
                    <c:v>8.1685823754789277E-2</c:v>
                  </c:pt>
                  <c:pt idx="7">
                    <c:v>0</c:v>
                  </c:pt>
                  <c:pt idx="8">
                    <c:v>6.6729264475743358E-2</c:v>
                  </c:pt>
                  <c:pt idx="9">
                    <c:v>0</c:v>
                  </c:pt>
                  <c:pt idx="10">
                    <c:v>8.7932816537467706E-2</c:v>
                  </c:pt>
                  <c:pt idx="11">
                    <c:v>4.0667620410109663E-2</c:v>
                  </c:pt>
                  <c:pt idx="12">
                    <c:v>7.0542963634532094E-2</c:v>
                  </c:pt>
                  <c:pt idx="13">
                    <c:v>6.4553358173306583E-2</c:v>
                  </c:pt>
                  <c:pt idx="14">
                    <c:v>6.4169240849948503E-2</c:v>
                  </c:pt>
                  <c:pt idx="15">
                    <c:v>0</c:v>
                  </c:pt>
                  <c:pt idx="16">
                    <c:v>8.4444444444444447E-2</c:v>
                  </c:pt>
                  <c:pt idx="17">
                    <c:v>7.4027777777777762E-2</c:v>
                  </c:pt>
                  <c:pt idx="18">
                    <c:v>2.6595717724566061E-2</c:v>
                  </c:pt>
                  <c:pt idx="19">
                    <c:v>0</c:v>
                  </c:pt>
                  <c:pt idx="20">
                    <c:v>0</c:v>
                  </c:pt>
                  <c:pt idx="21">
                    <c:v>0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1.3546892313891412E-2</c:v>
                  </c:pt>
                  <c:pt idx="26">
                    <c:v>1.5198242094200827E-2</c:v>
                  </c:pt>
                  <c:pt idx="27">
                    <c:v>1.5812037817092561E-2</c:v>
                  </c:pt>
                  <c:pt idx="28">
                    <c:v>0</c:v>
                  </c:pt>
                  <c:pt idx="29">
                    <c:v>0.11474747474747475</c:v>
                  </c:pt>
                  <c:pt idx="30">
                    <c:v>0.10688034188034186</c:v>
                  </c:pt>
                  <c:pt idx="31">
                    <c:v>4.5295831749651586E-2</c:v>
                  </c:pt>
                  <c:pt idx="32">
                    <c:v>6.5977011494252863E-2</c:v>
                  </c:pt>
                  <c:pt idx="33">
                    <c:v>0.15703105729341854</c:v>
                  </c:pt>
                  <c:pt idx="34">
                    <c:v>0</c:v>
                  </c:pt>
                  <c:pt idx="35">
                    <c:v>1.8313791178112798E-2</c:v>
                  </c:pt>
                  <c:pt idx="36">
                    <c:v>3.1782945736434183E-3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0</c:v>
                  </c:pt>
                  <c:pt idx="43">
                    <c:v>0</c:v>
                  </c:pt>
                  <c:pt idx="44">
                    <c:v>0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</c:numCache>
              </c:numRef>
            </c:minus>
            <c:spPr>
              <a:ln w="15875">
                <a:solidFill>
                  <a:srgbClr val="8CB400"/>
                </a:solidFill>
              </a:ln>
            </c:spPr>
          </c:errBars>
          <c:cat>
            <c:strRef>
              <c:f>'C13D'!$Y$53:$Y$106</c:f>
              <c:strCache>
                <c:ptCount val="52"/>
                <c:pt idx="3">
                  <c:v>17</c:v>
                </c:pt>
                <c:pt idx="6">
                  <c:v>20</c:v>
                </c:pt>
                <c:pt idx="9">
                  <c:v>23</c:v>
                </c:pt>
                <c:pt idx="12">
                  <c:v>26</c:v>
                </c:pt>
                <c:pt idx="16">
                  <c:v>17</c:v>
                </c:pt>
                <c:pt idx="19">
                  <c:v>20</c:v>
                </c:pt>
                <c:pt idx="22">
                  <c:v>23</c:v>
                </c:pt>
                <c:pt idx="25">
                  <c:v>26</c:v>
                </c:pt>
                <c:pt idx="29">
                  <c:v>17</c:v>
                </c:pt>
                <c:pt idx="32">
                  <c:v>20</c:v>
                </c:pt>
                <c:pt idx="35">
                  <c:v>23</c:v>
                </c:pt>
                <c:pt idx="38">
                  <c:v>26</c:v>
                </c:pt>
                <c:pt idx="42">
                  <c:v>17</c:v>
                </c:pt>
                <c:pt idx="45">
                  <c:v>20</c:v>
                </c:pt>
                <c:pt idx="48">
                  <c:v>23</c:v>
                </c:pt>
                <c:pt idx="51">
                  <c:v>26</c:v>
                </c:pt>
              </c:strCache>
            </c:strRef>
          </c:cat>
          <c:val>
            <c:numRef>
              <c:f>'C13D'!$AD$53:$AD$106</c:f>
              <c:numCache>
                <c:formatCode>General</c:formatCode>
                <c:ptCount val="5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2.2030303030303031</c:v>
                </c:pt>
                <c:pt idx="4">
                  <c:v>2.2266826923076923</c:v>
                </c:pt>
                <c:pt idx="5">
                  <c:v>#N/A</c:v>
                </c:pt>
                <c:pt idx="6">
                  <c:v>2.2639080459770113</c:v>
                </c:pt>
                <c:pt idx="7">
                  <c:v>#N/A</c:v>
                </c:pt>
                <c:pt idx="8">
                  <c:v>2.2489514866979654</c:v>
                </c:pt>
                <c:pt idx="9">
                  <c:v>#N/A</c:v>
                </c:pt>
                <c:pt idx="10">
                  <c:v>2.27015503875969</c:v>
                </c:pt>
                <c:pt idx="11">
                  <c:v>2.2228898426323318</c:v>
                </c:pt>
                <c:pt idx="12">
                  <c:v>2.2527651858567541</c:v>
                </c:pt>
                <c:pt idx="13">
                  <c:v>2.2467755803955289</c:v>
                </c:pt>
                <c:pt idx="14">
                  <c:v>2.2463914630721709</c:v>
                </c:pt>
                <c:pt idx="15">
                  <c:v>#N/A</c:v>
                </c:pt>
                <c:pt idx="16">
                  <c:v>2.2666666666666666</c:v>
                </c:pt>
                <c:pt idx="17">
                  <c:v>2.2562500000000001</c:v>
                </c:pt>
                <c:pt idx="18">
                  <c:v>2.2088179399467882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2.1957691145361138</c:v>
                </c:pt>
                <c:pt idx="26">
                  <c:v>2.1974204643164232</c:v>
                </c:pt>
                <c:pt idx="27">
                  <c:v>2.1980342600393148</c:v>
                </c:pt>
                <c:pt idx="28">
                  <c:v>#N/A</c:v>
                </c:pt>
                <c:pt idx="29">
                  <c:v>2.2969696969696969</c:v>
                </c:pt>
                <c:pt idx="30">
                  <c:v>2.289102564102564</c:v>
                </c:pt>
                <c:pt idx="31">
                  <c:v>2.227518053971874</c:v>
                </c:pt>
                <c:pt idx="32">
                  <c:v>2.2481992337164751</c:v>
                </c:pt>
                <c:pt idx="33">
                  <c:v>2.3392532795156407</c:v>
                </c:pt>
                <c:pt idx="34">
                  <c:v>#N/A</c:v>
                </c:pt>
                <c:pt idx="35">
                  <c:v>2.2005360134003351</c:v>
                </c:pt>
                <c:pt idx="36">
                  <c:v>2.1854005167958657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59-DF20-4159-AC6E-63B62540B8DE}"/>
            </c:ext>
          </c:extLst>
        </c:ser>
        <c:ser>
          <c:idx val="5"/>
          <c:order val="5"/>
          <c:tx>
            <c:v> </c:v>
          </c:tx>
          <c:spPr>
            <a:ln w="38100">
              <a:noFill/>
            </a:ln>
          </c:spPr>
          <c:marker>
            <c:symbol val="square"/>
            <c:size val="4"/>
            <c:spPr>
              <a:solidFill>
                <a:srgbClr val="404040"/>
              </a:solidFill>
              <a:ln>
                <a:solidFill>
                  <a:srgbClr val="404040"/>
                </a:solidFill>
                <a:prstDash val="solid"/>
              </a:ln>
            </c:spPr>
          </c:marker>
          <c:dPt>
            <c:idx val="39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D-DF20-4159-AC6E-63B62540B8DE}"/>
              </c:ext>
            </c:extLst>
          </c:dPt>
          <c:dPt>
            <c:idx val="40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7E-DF20-4159-AC6E-63B62540B8DE}"/>
              </c:ext>
            </c:extLst>
          </c:dPt>
          <c:dPt>
            <c:idx val="52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9-DF20-4159-AC6E-63B62540B8DE}"/>
              </c:ext>
            </c:extLst>
          </c:dPt>
          <c:dPt>
            <c:idx val="53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8A-DF20-4159-AC6E-63B62540B8DE}"/>
              </c:ext>
            </c:extLst>
          </c:dPt>
          <c:dLbls>
            <c:dLbl>
              <c:idx val="5"/>
              <c:tx>
                <c:strRef>
                  <c:f>'C13D'!$AW$58</c:f>
                  <c:strCache>
                    <c:ptCount val="1"/>
                    <c:pt idx="0">
                      <c:v>-4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{AA2A4D06-7F76-4CF0-82E1-893742275118}</c15:txfldGUID>
                      <c15:f>'C13D'!$AW$58</c15:f>
                      <c15:dlblFieldTableCache>
                        <c:ptCount val="1"/>
                        <c:pt idx="0">
                          <c:v>-4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1-DF20-4159-AC6E-63B62540B8DE}"/>
                </c:ext>
              </c:extLst>
            </c:dLbl>
            <c:dLbl>
              <c:idx val="7"/>
              <c:tx>
                <c:strRef>
                  <c:f>'C13D'!$AW$60</c:f>
                  <c:strCache>
                    <c:ptCount val="1"/>
                    <c:pt idx="0">
                      <c:v>-92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{BEA7DA7B-ACCA-4B47-B04B-849C075F7972}</c15:txfldGUID>
                      <c15:f>'C13D'!$AW$60</c15:f>
                      <c15:dlblFieldTableCache>
                        <c:ptCount val="1"/>
                        <c:pt idx="0">
                          <c:v>-92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2-DF20-4159-AC6E-63B62540B8DE}"/>
                </c:ext>
              </c:extLst>
            </c:dLbl>
            <c:dLbl>
              <c:idx val="9"/>
              <c:tx>
                <c:strRef>
                  <c:f>'C13D'!$AW$62</c:f>
                  <c:strCache>
                    <c:ptCount val="1"/>
                    <c:pt idx="0">
                      <c:v>-49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{0213688F-720E-44CC-97E3-4BE995AD9DDF}</c15:txfldGUID>
                      <c15:f>'C13D'!$AW$62</c15:f>
                      <c15:dlblFieldTableCache>
                        <c:ptCount val="1"/>
                        <c:pt idx="0">
                          <c:v>-49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3-DF20-4159-AC6E-63B62540B8DE}"/>
                </c:ext>
              </c:extLst>
            </c:dLbl>
            <c:dLbl>
              <c:idx val="19"/>
              <c:tx>
                <c:strRef>
                  <c:f>'C13D'!$AW$72</c:f>
                  <c:strCache>
                    <c:ptCount val="1"/>
                    <c:pt idx="0">
                      <c:v>-3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{BB705726-DD0F-4DA3-B18F-8AEF6FD09366}</c15:txfldGUID>
                      <c15:f>'C13D'!$AW$72</c15:f>
                      <c15:dlblFieldTableCache>
                        <c:ptCount val="1"/>
                        <c:pt idx="0">
                          <c:v>-3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4-DF20-4159-AC6E-63B62540B8DE}"/>
                </c:ext>
              </c:extLst>
            </c:dLbl>
            <c:dLbl>
              <c:idx val="20"/>
              <c:tx>
                <c:strRef>
                  <c:f>'C13D'!$AW$73</c:f>
                  <c:strCache>
                    <c:ptCount val="1"/>
                    <c:pt idx="0">
                      <c:v>-35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{53951FB0-7324-4572-86E2-8AA11C569CE5}</c15:txfldGUID>
                      <c15:f>'C13D'!$AW$73</c15:f>
                      <c15:dlblFieldTableCache>
                        <c:ptCount val="1"/>
                        <c:pt idx="0">
                          <c:v>-35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5-DF20-4159-AC6E-63B62540B8DE}"/>
                </c:ext>
              </c:extLst>
            </c:dLbl>
            <c:dLbl>
              <c:idx val="21"/>
              <c:tx>
                <c:strRef>
                  <c:f>'C13D'!$AW$74</c:f>
                  <c:strCache>
                    <c:ptCount val="1"/>
                    <c:pt idx="0">
                      <c:v>-42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{E130F5EE-602A-4C46-8619-FE5421C57726}</c15:txfldGUID>
                      <c15:f>'C13D'!$AW$74</c15:f>
                      <c15:dlblFieldTableCache>
                        <c:ptCount val="1"/>
                        <c:pt idx="0">
                          <c:v>-42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6-DF20-4159-AC6E-63B62540B8DE}"/>
                </c:ext>
              </c:extLst>
            </c:dLbl>
            <c:dLbl>
              <c:idx val="22"/>
              <c:tx>
                <c:strRef>
                  <c:f>'C13D'!$AW$75</c:f>
                  <c:strCache>
                    <c:ptCount val="1"/>
                    <c:pt idx="0">
                      <c:v>-22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{0821D72F-E575-47EE-9058-0E6457EEEF4F}</c15:txfldGUID>
                      <c15:f>'C13D'!$AW$75</c15:f>
                      <c15:dlblFieldTableCache>
                        <c:ptCount val="1"/>
                        <c:pt idx="0">
                          <c:v>-22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7-DF20-4159-AC6E-63B62540B8DE}"/>
                </c:ext>
              </c:extLst>
            </c:dLbl>
            <c:dLbl>
              <c:idx val="23"/>
              <c:tx>
                <c:strRef>
                  <c:f>'C13D'!$AW$76</c:f>
                  <c:strCache>
                    <c:ptCount val="1"/>
                    <c:pt idx="0">
                      <c:v>-4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{510B2101-3575-4A2C-825E-A1C374B85993}</c15:txfldGUID>
                      <c15:f>'C13D'!$AW$76</c15:f>
                      <c15:dlblFieldTableCache>
                        <c:ptCount val="1"/>
                        <c:pt idx="0">
                          <c:v>-4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8-DF20-4159-AC6E-63B62540B8DE}"/>
                </c:ext>
              </c:extLst>
            </c:dLbl>
            <c:dLbl>
              <c:idx val="24"/>
              <c:tx>
                <c:strRef>
                  <c:f>'C13D'!$AW$77</c:f>
                  <c:strCache>
                    <c:ptCount val="1"/>
                    <c:pt idx="0">
                      <c:v>-11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{7B891231-8279-4C04-8F4B-BD02E13693F1}</c15:txfldGUID>
                      <c15:f>'C13D'!$AW$77</c15:f>
                      <c15:dlblFieldTableCache>
                        <c:ptCount val="1"/>
                        <c:pt idx="0">
                          <c:v>-11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9-DF20-4159-AC6E-63B62540B8DE}"/>
                </c:ext>
              </c:extLst>
            </c:dLbl>
            <c:dLbl>
              <c:idx val="34"/>
              <c:tx>
                <c:strRef>
                  <c:f>'C13D'!$AW$87</c:f>
                  <c:strCache>
                    <c:ptCount val="1"/>
                    <c:pt idx="0">
                      <c:v>-7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{B46A409C-EF64-4647-8203-B527E888D0F8}</c15:txfldGUID>
                      <c15:f>'C13D'!$AW$87</c15:f>
                      <c15:dlblFieldTableCache>
                        <c:ptCount val="1"/>
                        <c:pt idx="0">
                          <c:v>-7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A-DF20-4159-AC6E-63B62540B8DE}"/>
                </c:ext>
              </c:extLst>
            </c:dLbl>
            <c:dLbl>
              <c:idx val="37"/>
              <c:tx>
                <c:strRef>
                  <c:f>'C13D'!$AW$90</c:f>
                  <c:strCache>
                    <c:ptCount val="1"/>
                    <c:pt idx="0">
                      <c:v>-15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{F90FF1E1-7868-46F8-A1E3-1A77F1EBE29C}</c15:txfldGUID>
                      <c15:f>'C13D'!$AW$90</c15:f>
                      <c15:dlblFieldTableCache>
                        <c:ptCount val="1"/>
                        <c:pt idx="0">
                          <c:v>-15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B-DF20-4159-AC6E-63B62540B8DE}"/>
                </c:ext>
              </c:extLst>
            </c:dLbl>
            <c:dLbl>
              <c:idx val="38"/>
              <c:tx>
                <c:strRef>
                  <c:f>'C13D'!$AW$91</c:f>
                  <c:strCache>
                    <c:ptCount val="1"/>
                    <c:pt idx="0">
                      <c:v>-16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{F053E72E-2BEC-4656-9882-8C4DF2AF4813}</c15:txfldGUID>
                      <c15:f>'C13D'!$AW$91</c15:f>
                      <c15:dlblFieldTableCache>
                        <c:ptCount val="1"/>
                        <c:pt idx="0">
                          <c:v>-16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C-DF20-4159-AC6E-63B62540B8DE}"/>
                </c:ext>
              </c:extLst>
            </c:dLbl>
            <c:dLbl>
              <c:idx val="39"/>
              <c:tx>
                <c:strRef>
                  <c:f>'C13D'!$AW$92</c:f>
                  <c:strCache>
                    <c:ptCount val="1"/>
                    <c:pt idx="0">
                      <c:v>-15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{CBE6CD21-A63B-483F-BD8F-6D229054A32D}</c15:txfldGUID>
                      <c15:f>'C13D'!$AW$92</c15:f>
                      <c15:dlblFieldTableCache>
                        <c:ptCount val="1"/>
                        <c:pt idx="0">
                          <c:v>-15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D-DF20-4159-AC6E-63B62540B8DE}"/>
                </c:ext>
              </c:extLst>
            </c:dLbl>
            <c:dLbl>
              <c:idx val="40"/>
              <c:tx>
                <c:strRef>
                  <c:f>'C13D'!$AW$93</c:f>
                  <c:strCache>
                    <c:ptCount val="1"/>
                    <c:pt idx="0">
                      <c:v>-14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{54023109-1F00-4D4E-87C1-1DAB68E18296}</c15:txfldGUID>
                      <c15:f>'C13D'!$AW$93</c15:f>
                      <c15:dlblFieldTableCache>
                        <c:ptCount val="1"/>
                        <c:pt idx="0">
                          <c:v>-14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E-DF20-4159-AC6E-63B62540B8DE}"/>
                </c:ext>
              </c:extLst>
            </c:dLbl>
            <c:dLbl>
              <c:idx val="42"/>
              <c:tx>
                <c:strRef>
                  <c:f>'C13D'!$AW$95</c:f>
                  <c:strCache>
                    <c:ptCount val="1"/>
                    <c:pt idx="0">
                      <c:v>-90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{AECF4966-1725-43AC-A762-AAC0415DBAD2}</c15:txfldGUID>
                      <c15:f>'C13D'!$AW$95</c15:f>
                      <c15:dlblFieldTableCache>
                        <c:ptCount val="1"/>
                        <c:pt idx="0">
                          <c:v>-90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7F-DF20-4159-AC6E-63B62540B8DE}"/>
                </c:ext>
              </c:extLst>
            </c:dLbl>
            <c:dLbl>
              <c:idx val="43"/>
              <c:tx>
                <c:strRef>
                  <c:f>'C13D'!$AW$96</c:f>
                  <c:strCache>
                    <c:ptCount val="1"/>
                    <c:pt idx="0">
                      <c:v>-93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{FEAF0FB7-25A5-461F-9470-E3009F7773EB}</c15:txfldGUID>
                      <c15:f>'C13D'!$AW$96</c15:f>
                      <c15:dlblFieldTableCache>
                        <c:ptCount val="1"/>
                        <c:pt idx="0">
                          <c:v>-93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0-DF20-4159-AC6E-63B62540B8DE}"/>
                </c:ext>
              </c:extLst>
            </c:dLbl>
            <c:dLbl>
              <c:idx val="44"/>
              <c:tx>
                <c:strRef>
                  <c:f>'C13D'!$AW$97</c:f>
                  <c:strCache>
                    <c:ptCount val="1"/>
                    <c:pt idx="0">
                      <c:v>-79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{FBE6787E-478B-47AC-A83F-B71D3C89A804}</c15:txfldGUID>
                      <c15:f>'C13D'!$AW$97</c15:f>
                      <c15:dlblFieldTableCache>
                        <c:ptCount val="1"/>
                        <c:pt idx="0">
                          <c:v>-79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1-DF20-4159-AC6E-63B62540B8DE}"/>
                </c:ext>
              </c:extLst>
            </c:dLbl>
            <c:dLbl>
              <c:idx val="45"/>
              <c:tx>
                <c:strRef>
                  <c:f>'C13D'!$AW$98</c:f>
                  <c:strCache>
                    <c:ptCount val="1"/>
                    <c:pt idx="0">
                      <c:v>-72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{F61FA0BF-6819-4A0E-999D-C8AF0EF18366}</c15:txfldGUID>
                      <c15:f>'C13D'!$AW$98</c15:f>
                      <c15:dlblFieldTableCache>
                        <c:ptCount val="1"/>
                        <c:pt idx="0">
                          <c:v>-72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2-DF20-4159-AC6E-63B62540B8DE}"/>
                </c:ext>
              </c:extLst>
            </c:dLbl>
            <c:dLbl>
              <c:idx val="46"/>
              <c:tx>
                <c:strRef>
                  <c:f>'C13D'!$AW$99</c:f>
                  <c:strCache>
                    <c:ptCount val="1"/>
                    <c:pt idx="0">
                      <c:v>-46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{641FAF33-B06F-4EAF-9814-63C7D30A4677}</c15:txfldGUID>
                      <c15:f>'C13D'!$AW$99</c15:f>
                      <c15:dlblFieldTableCache>
                        <c:ptCount val="1"/>
                        <c:pt idx="0">
                          <c:v>-46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3-DF20-4159-AC6E-63B62540B8DE}"/>
                </c:ext>
              </c:extLst>
            </c:dLbl>
            <c:dLbl>
              <c:idx val="47"/>
              <c:tx>
                <c:strRef>
                  <c:f>'C13D'!$AW$100</c:f>
                  <c:strCache>
                    <c:ptCount val="1"/>
                    <c:pt idx="0">
                      <c:v>-75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{33D831A2-A7D5-40B3-97A8-21CFE1512A03}</c15:txfldGUID>
                      <c15:f>'C13D'!$AW$100</c15:f>
                      <c15:dlblFieldTableCache>
                        <c:ptCount val="1"/>
                        <c:pt idx="0">
                          <c:v>-75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4-DF20-4159-AC6E-63B62540B8DE}"/>
                </c:ext>
              </c:extLst>
            </c:dLbl>
            <c:dLbl>
              <c:idx val="48"/>
              <c:tx>
                <c:strRef>
                  <c:f>'C13D'!$AW$101</c:f>
                  <c:strCache>
                    <c:ptCount val="1"/>
                    <c:pt idx="0">
                      <c:v>-85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{7E52892C-EB6C-419A-8C13-A9F3C455F9F1}</c15:txfldGUID>
                      <c15:f>'C13D'!$AW$101</c15:f>
                      <c15:dlblFieldTableCache>
                        <c:ptCount val="1"/>
                        <c:pt idx="0">
                          <c:v>-85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5-DF20-4159-AC6E-63B62540B8DE}"/>
                </c:ext>
              </c:extLst>
            </c:dLbl>
            <c:dLbl>
              <c:idx val="49"/>
              <c:tx>
                <c:strRef>
                  <c:f>'C13D'!$AW$102</c:f>
                  <c:strCache>
                    <c:ptCount val="1"/>
                    <c:pt idx="0">
                      <c:v>-90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{D6E92716-EF3A-4A35-B24E-389430CB9180}</c15:txfldGUID>
                      <c15:f>'C13D'!$AW$102</c15:f>
                      <c15:dlblFieldTableCache>
                        <c:ptCount val="1"/>
                        <c:pt idx="0">
                          <c:v>-90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6-DF20-4159-AC6E-63B62540B8DE}"/>
                </c:ext>
              </c:extLst>
            </c:dLbl>
            <c:dLbl>
              <c:idx val="50"/>
              <c:tx>
                <c:strRef>
                  <c:f>'C13D'!$AW$103</c:f>
                  <c:strCache>
                    <c:ptCount val="1"/>
                    <c:pt idx="0">
                      <c:v>-82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{03C0B78F-5DB4-4E27-8E47-2B3387ED4319}</c15:txfldGUID>
                      <c15:f>'C13D'!$AW$103</c15:f>
                      <c15:dlblFieldTableCache>
                        <c:ptCount val="1"/>
                        <c:pt idx="0">
                          <c:v>-82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7-DF20-4159-AC6E-63B62540B8DE}"/>
                </c:ext>
              </c:extLst>
            </c:dLbl>
            <c:dLbl>
              <c:idx val="51"/>
              <c:tx>
                <c:strRef>
                  <c:f>'C13D'!$AW$104</c:f>
                  <c:strCache>
                    <c:ptCount val="1"/>
                    <c:pt idx="0">
                      <c:v>-85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{2B75D5ED-DF93-437A-BA74-82A3FE6BDD91}</c15:txfldGUID>
                      <c15:f>'C13D'!$AW$104</c15:f>
                      <c15:dlblFieldTableCache>
                        <c:ptCount val="1"/>
                        <c:pt idx="0">
                          <c:v>-85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8-DF20-4159-AC6E-63B62540B8DE}"/>
                </c:ext>
              </c:extLst>
            </c:dLbl>
            <c:dLbl>
              <c:idx val="52"/>
              <c:tx>
                <c:strRef>
                  <c:f>'C13D'!$AW$105</c:f>
                  <c:strCache>
                    <c:ptCount val="1"/>
                    <c:pt idx="0">
                      <c:v>-73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{C2E18194-C5E6-4A4D-A252-C10C1C827688}</c15:txfldGUID>
                      <c15:f>'C13D'!$AW$105</c15:f>
                      <c15:dlblFieldTableCache>
                        <c:ptCount val="1"/>
                        <c:pt idx="0">
                          <c:v>-73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9-DF20-4159-AC6E-63B62540B8DE}"/>
                </c:ext>
              </c:extLst>
            </c:dLbl>
            <c:dLbl>
              <c:idx val="53"/>
              <c:tx>
                <c:strRef>
                  <c:f>'C13D'!$AW$106</c:f>
                  <c:strCache>
                    <c:ptCount val="1"/>
                    <c:pt idx="0">
                      <c:v>-76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{755837DC-CABC-43F8-A7E7-0E848B27B174}</c15:txfldGUID>
                      <c15:f>'C13D'!$AW$106</c15:f>
                      <c15:dlblFieldTableCache>
                        <c:ptCount val="1"/>
                        <c:pt idx="0">
                          <c:v>-76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A-DF20-4159-AC6E-63B62540B8D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Dir val="y"/>
            <c:errBarType val="plus"/>
            <c:errValType val="cust"/>
            <c:noEndCap val="1"/>
            <c:plus>
              <c:numRef>
                <c:f>'C13D'!$AN$53:$AN$106</c:f>
                <c:numCache>
                  <c:formatCode>General</c:formatCode>
                  <c:ptCount val="5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7.6878246547573839E-3</c:v>
                  </c:pt>
                  <c:pt idx="6">
                    <c:v>0</c:v>
                  </c:pt>
                  <c:pt idx="7">
                    <c:v>0.16843143850207423</c:v>
                  </c:pt>
                  <c:pt idx="8">
                    <c:v>0</c:v>
                  </c:pt>
                  <c:pt idx="9">
                    <c:v>8.8821887213846998E-2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6.2835249042145587E-3</c:v>
                  </c:pt>
                  <c:pt idx="20">
                    <c:v>6.3621482228949422E-2</c:v>
                  </c:pt>
                  <c:pt idx="21">
                    <c:v>7.6995305164319239E-2</c:v>
                  </c:pt>
                  <c:pt idx="22">
                    <c:v>3.9374651032942479E-2</c:v>
                  </c:pt>
                  <c:pt idx="23">
                    <c:v>7.4160206718346189E-3</c:v>
                  </c:pt>
                  <c:pt idx="24">
                    <c:v>2.0333810205054849E-2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1.2832550860719874E-2</c:v>
                  </c:pt>
                  <c:pt idx="35">
                    <c:v>0</c:v>
                  </c:pt>
                  <c:pt idx="36">
                    <c:v>0</c:v>
                  </c:pt>
                  <c:pt idx="37">
                    <c:v>2.7372436814496911E-2</c:v>
                  </c:pt>
                  <c:pt idx="38">
                    <c:v>2.8580638662234304E-2</c:v>
                  </c:pt>
                  <c:pt idx="39">
                    <c:v>2.7106143116461257E-2</c:v>
                  </c:pt>
                  <c:pt idx="40">
                    <c:v>2.5636993353926808E-2</c:v>
                  </c:pt>
                  <c:pt idx="41">
                    <c:v>0</c:v>
                  </c:pt>
                  <c:pt idx="42">
                    <c:v>0.16404040404040407</c:v>
                  </c:pt>
                  <c:pt idx="43">
                    <c:v>0.16908119658119658</c:v>
                  </c:pt>
                  <c:pt idx="44">
                    <c:v>0.14482199417205116</c:v>
                  </c:pt>
                  <c:pt idx="45">
                    <c:v>0.13195402298850573</c:v>
                  </c:pt>
                  <c:pt idx="46">
                    <c:v>8.2928579437156619E-2</c:v>
                  </c:pt>
                  <c:pt idx="47">
                    <c:v>0.13602503912363068</c:v>
                  </c:pt>
                  <c:pt idx="48">
                    <c:v>0.15475153545505302</c:v>
                  </c:pt>
                  <c:pt idx="49">
                    <c:v>0.16368217054263567</c:v>
                  </c:pt>
                  <c:pt idx="50">
                    <c:v>0.14937529804482594</c:v>
                  </c:pt>
                  <c:pt idx="51">
                    <c:v>0.15496323159061146</c:v>
                  </c:pt>
                  <c:pt idx="52">
                    <c:v>0.13286710614311645</c:v>
                  </c:pt>
                  <c:pt idx="53">
                    <c:v>0.13847046709725733</c:v>
                  </c:pt>
                </c:numCache>
              </c:numRef>
            </c:plus>
            <c:spPr>
              <a:ln w="15875">
                <a:solidFill>
                  <a:srgbClr val="FF0000"/>
                </a:solidFill>
              </a:ln>
            </c:spPr>
          </c:errBars>
          <c:cat>
            <c:strRef>
              <c:f>'C13D'!$Y$53:$Y$106</c:f>
              <c:strCache>
                <c:ptCount val="52"/>
                <c:pt idx="3">
                  <c:v>17</c:v>
                </c:pt>
                <c:pt idx="6">
                  <c:v>20</c:v>
                </c:pt>
                <c:pt idx="9">
                  <c:v>23</c:v>
                </c:pt>
                <c:pt idx="12">
                  <c:v>26</c:v>
                </c:pt>
                <c:pt idx="16">
                  <c:v>17</c:v>
                </c:pt>
                <c:pt idx="19">
                  <c:v>20</c:v>
                </c:pt>
                <c:pt idx="22">
                  <c:v>23</c:v>
                </c:pt>
                <c:pt idx="25">
                  <c:v>26</c:v>
                </c:pt>
                <c:pt idx="29">
                  <c:v>17</c:v>
                </c:pt>
                <c:pt idx="32">
                  <c:v>20</c:v>
                </c:pt>
                <c:pt idx="35">
                  <c:v>23</c:v>
                </c:pt>
                <c:pt idx="38">
                  <c:v>26</c:v>
                </c:pt>
                <c:pt idx="42">
                  <c:v>17</c:v>
                </c:pt>
                <c:pt idx="45">
                  <c:v>20</c:v>
                </c:pt>
                <c:pt idx="48">
                  <c:v>23</c:v>
                </c:pt>
                <c:pt idx="51">
                  <c:v>26</c:v>
                </c:pt>
              </c:strCache>
            </c:strRef>
          </c:cat>
          <c:val>
            <c:numRef>
              <c:f>'C13D'!$AE$53:$AE$106</c:f>
              <c:numCache>
                <c:formatCode>General</c:formatCode>
                <c:ptCount val="5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2.1745343975674647</c:v>
                </c:pt>
                <c:pt idx="6">
                  <c:v>#N/A</c:v>
                </c:pt>
                <c:pt idx="7">
                  <c:v>2.0137907837201481</c:v>
                </c:pt>
                <c:pt idx="8">
                  <c:v>#N/A</c:v>
                </c:pt>
                <c:pt idx="9">
                  <c:v>2.0934003350083752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2.1759386973180077</c:v>
                </c:pt>
                <c:pt idx="20">
                  <c:v>2.1186007399932727</c:v>
                </c:pt>
                <c:pt idx="21">
                  <c:v>2.105226917057903</c:v>
                </c:pt>
                <c:pt idx="22">
                  <c:v>2.1428475711892796</c:v>
                </c:pt>
                <c:pt idx="23">
                  <c:v>2.1748062015503877</c:v>
                </c:pt>
                <c:pt idx="24">
                  <c:v>2.1618884120171673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2.1693896713615022</c:v>
                </c:pt>
                <c:pt idx="35">
                  <c:v>#N/A</c:v>
                </c:pt>
                <c:pt idx="36">
                  <c:v>#N/A</c:v>
                </c:pt>
                <c:pt idx="37">
                  <c:v>2.1548497854077251</c:v>
                </c:pt>
                <c:pt idx="38">
                  <c:v>2.1536415835599878</c:v>
                </c:pt>
                <c:pt idx="39">
                  <c:v>2.1551160791057611</c:v>
                </c:pt>
                <c:pt idx="40">
                  <c:v>2.1565852288682952</c:v>
                </c:pt>
                <c:pt idx="41">
                  <c:v>#N/A</c:v>
                </c:pt>
                <c:pt idx="42">
                  <c:v>2.0181818181818181</c:v>
                </c:pt>
                <c:pt idx="43">
                  <c:v>2.0131410256410258</c:v>
                </c:pt>
                <c:pt idx="44">
                  <c:v>2.0374002280501711</c:v>
                </c:pt>
                <c:pt idx="45">
                  <c:v>2.0502681992337166</c:v>
                </c:pt>
                <c:pt idx="46">
                  <c:v>2.0992936427850655</c:v>
                </c:pt>
                <c:pt idx="47">
                  <c:v>2.0461971830985917</c:v>
                </c:pt>
                <c:pt idx="48">
                  <c:v>2.027470686767169</c:v>
                </c:pt>
                <c:pt idx="49">
                  <c:v>2.0185400516795866</c:v>
                </c:pt>
                <c:pt idx="50">
                  <c:v>2.0328469241773961</c:v>
                </c:pt>
                <c:pt idx="51">
                  <c:v>2.0272589906316107</c:v>
                </c:pt>
                <c:pt idx="52">
                  <c:v>2.0493551160791057</c:v>
                </c:pt>
                <c:pt idx="53">
                  <c:v>2.0437517551249651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70-DF20-4159-AC6E-63B62540B8DE}"/>
            </c:ext>
          </c:extLst>
        </c:ser>
        <c:ser>
          <c:idx val="6"/>
          <c:order val="6"/>
          <c:tx>
            <c:v>ΔØ %</c:v>
          </c:tx>
          <c:spPr>
            <a:ln w="38100">
              <a:noFill/>
            </a:ln>
          </c:spPr>
          <c:marker>
            <c:symbol val="square"/>
            <c:size val="4"/>
            <c:spPr>
              <a:solidFill>
                <a:srgbClr val="404040"/>
              </a:solidFill>
              <a:ln>
                <a:solidFill>
                  <a:srgbClr val="404040"/>
                </a:solidFill>
                <a:prstDash val="solid"/>
              </a:ln>
            </c:spPr>
          </c:marker>
          <c:dPt>
            <c:idx val="52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B-DF20-4159-AC6E-63B62540B8DE}"/>
              </c:ext>
            </c:extLst>
          </c:dPt>
          <c:dPt>
            <c:idx val="53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9C-DF20-4159-AC6E-63B62540B8DE}"/>
              </c:ext>
            </c:extLst>
          </c:dPt>
          <c:dLbls>
            <c:dLbl>
              <c:idx val="3"/>
              <c:tx>
                <c:strRef>
                  <c:f>'C13D'!$AX$56</c:f>
                  <c:strCache>
                    <c:ptCount val="1"/>
                    <c:pt idx="0">
                      <c:v>+31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{1EDB758A-B16F-4342-9FBC-FE639A7A52DF}</c15:txfldGUID>
                      <c15:f>'C13D'!$AX$56</c15:f>
                      <c15:dlblFieldTableCache>
                        <c:ptCount val="1"/>
                        <c:pt idx="0">
                          <c:v>+31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C-DF20-4159-AC6E-63B62540B8DE}"/>
                </c:ext>
              </c:extLst>
            </c:dLbl>
            <c:dLbl>
              <c:idx val="4"/>
              <c:tx>
                <c:strRef>
                  <c:f>'C13D'!$AX$57</c:f>
                  <c:strCache>
                    <c:ptCount val="1"/>
                    <c:pt idx="0">
                      <c:v>+32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{A2B57772-8F98-4048-B65E-20AD9403878F}</c15:txfldGUID>
                      <c15:f>'C13D'!$AX$57</c15:f>
                      <c15:dlblFieldTableCache>
                        <c:ptCount val="1"/>
                        <c:pt idx="0">
                          <c:v>+32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D-DF20-4159-AC6E-63B62540B8DE}"/>
                </c:ext>
              </c:extLst>
            </c:dLbl>
            <c:dLbl>
              <c:idx val="5"/>
              <c:tx>
                <c:strRef>
                  <c:f>'C13D'!$AX$58</c:f>
                  <c:strCache>
                    <c:ptCount val="1"/>
                    <c:pt idx="0">
                      <c:v>+18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{1B533F7B-2FBF-403C-8B5B-BFB3B3A8FCFB}</c15:txfldGUID>
                      <c15:f>'C13D'!$AX$58</c15:f>
                      <c15:dlblFieldTableCache>
                        <c:ptCount val="1"/>
                        <c:pt idx="0">
                          <c:v>+18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E-DF20-4159-AC6E-63B62540B8DE}"/>
                </c:ext>
              </c:extLst>
            </c:dLbl>
            <c:dLbl>
              <c:idx val="20"/>
              <c:tx>
                <c:strRef>
                  <c:f>'C13D'!$AX$73</c:f>
                  <c:strCache>
                    <c:ptCount val="1"/>
                    <c:pt idx="0">
                      <c:v>+35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{3AC25246-E5ED-434C-A58C-DBB89D9DCA11}</c15:txfldGUID>
                      <c15:f>'C13D'!$AX$73</c15:f>
                      <c15:dlblFieldTableCache>
                        <c:ptCount val="1"/>
                        <c:pt idx="0">
                          <c:v>+35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8F-DF20-4159-AC6E-63B62540B8DE}"/>
                </c:ext>
              </c:extLst>
            </c:dLbl>
            <c:dLbl>
              <c:idx val="21"/>
              <c:tx>
                <c:strRef>
                  <c:f>'C13D'!$AX$74</c:f>
                  <c:strCache>
                    <c:ptCount val="1"/>
                    <c:pt idx="0">
                      <c:v>+10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{DFDC5E34-12F4-46D8-8F77-A61E45DA5135}</c15:txfldGUID>
                      <c15:f>'C13D'!$AX$74</c15:f>
                      <c15:dlblFieldTableCache>
                        <c:ptCount val="1"/>
                        <c:pt idx="0">
                          <c:v>+10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0-DF20-4159-AC6E-63B62540B8DE}"/>
                </c:ext>
              </c:extLst>
            </c:dLbl>
            <c:dLbl>
              <c:idx val="34"/>
              <c:tx>
                <c:strRef>
                  <c:f>'C13D'!$AX$87</c:f>
                  <c:strCache>
                    <c:ptCount val="1"/>
                    <c:pt idx="0">
                      <c:v>+24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{E82BF961-3B0D-40B9-9710-CDA57E794013}</c15:txfldGUID>
                      <c15:f>'C13D'!$AX$87</c15:f>
                      <c15:dlblFieldTableCache>
                        <c:ptCount val="1"/>
                        <c:pt idx="0">
                          <c:v>+24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1-DF20-4159-AC6E-63B62540B8DE}"/>
                </c:ext>
              </c:extLst>
            </c:dLbl>
            <c:dLbl>
              <c:idx val="35"/>
              <c:tx>
                <c:strRef>
                  <c:f>'C13D'!$AX$88</c:f>
                  <c:strCache>
                    <c:ptCount val="1"/>
                    <c:pt idx="0">
                      <c:v>+16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{745FF117-70CE-4D8F-86C3-7FCCDE9B8571}</c15:txfldGUID>
                      <c15:f>'C13D'!$AX$88</c15:f>
                      <c15:dlblFieldTableCache>
                        <c:ptCount val="1"/>
                        <c:pt idx="0">
                          <c:v>+16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2-DF20-4159-AC6E-63B62540B8DE}"/>
                </c:ext>
              </c:extLst>
            </c:dLbl>
            <c:dLbl>
              <c:idx val="42"/>
              <c:tx>
                <c:strRef>
                  <c:f>'C13D'!$AX$95</c:f>
                  <c:strCache>
                    <c:ptCount val="1"/>
                    <c:pt idx="0">
                      <c:v>+10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{A504BEC9-EBAA-4EE4-AFF1-F4D2C9764BBB}</c15:txfldGUID>
                      <c15:f>'C13D'!$AX$95</c15:f>
                      <c15:dlblFieldTableCache>
                        <c:ptCount val="1"/>
                        <c:pt idx="0">
                          <c:v>+10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3-DF20-4159-AC6E-63B62540B8DE}"/>
                </c:ext>
              </c:extLst>
            </c:dLbl>
            <c:dLbl>
              <c:idx val="45"/>
              <c:tx>
                <c:strRef>
                  <c:f>'C13D'!$AX$98</c:f>
                  <c:strCache>
                    <c:ptCount val="1"/>
                    <c:pt idx="0">
                      <c:v>+12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{C48DF2B2-E053-4157-A0B7-007071A72E20}</c15:txfldGUID>
                      <c15:f>'C13D'!$AX$98</c15:f>
                      <c15:dlblFieldTableCache>
                        <c:ptCount val="1"/>
                        <c:pt idx="0">
                          <c:v>+12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4-DF20-4159-AC6E-63B62540B8DE}"/>
                </c:ext>
              </c:extLst>
            </c:dLbl>
            <c:dLbl>
              <c:idx val="46"/>
              <c:tx>
                <c:strRef>
                  <c:f>'C13D'!$AX$99</c:f>
                  <c:strCache>
                    <c:ptCount val="1"/>
                    <c:pt idx="0">
                      <c:v>+106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{C857B24D-5021-43F3-82A0-55CCB05514A5}</c15:txfldGUID>
                      <c15:f>'C13D'!$AX$99</c15:f>
                      <c15:dlblFieldTableCache>
                        <c:ptCount val="1"/>
                        <c:pt idx="0">
                          <c:v>+106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5-DF20-4159-AC6E-63B62540B8DE}"/>
                </c:ext>
              </c:extLst>
            </c:dLbl>
            <c:dLbl>
              <c:idx val="47"/>
              <c:tx>
                <c:strRef>
                  <c:f>'C13D'!$AX$100</c:f>
                  <c:strCache>
                    <c:ptCount val="1"/>
                    <c:pt idx="0">
                      <c:v>+137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{8F9AA88C-59E8-48F8-A8B5-ACF4700947F9}</c15:txfldGUID>
                      <c15:f>'C13D'!$AX$100</c15:f>
                      <c15:dlblFieldTableCache>
                        <c:ptCount val="1"/>
                        <c:pt idx="0">
                          <c:v>+137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6-DF20-4159-AC6E-63B62540B8DE}"/>
                </c:ext>
              </c:extLst>
            </c:dLbl>
            <c:dLbl>
              <c:idx val="48"/>
              <c:tx>
                <c:strRef>
                  <c:f>'C13D'!$AX$101</c:f>
                  <c:strCache>
                    <c:ptCount val="1"/>
                    <c:pt idx="0">
                      <c:v>+186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{37E14F40-9BB9-48DB-9640-FE3F394B4CB1}</c15:txfldGUID>
                      <c15:f>'C13D'!$AX$101</c15:f>
                      <c15:dlblFieldTableCache>
                        <c:ptCount val="1"/>
                        <c:pt idx="0">
                          <c:v>+186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7-DF20-4159-AC6E-63B62540B8DE}"/>
                </c:ext>
              </c:extLst>
            </c:dLbl>
            <c:dLbl>
              <c:idx val="49"/>
              <c:tx>
                <c:strRef>
                  <c:f>'C13D'!$AX$102</c:f>
                  <c:strCache>
                    <c:ptCount val="1"/>
                    <c:pt idx="0">
                      <c:v>+201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{1829A46D-82FE-4442-9B48-5DF5C38AA0C9}</c15:txfldGUID>
                      <c15:f>'C13D'!$AX$102</c15:f>
                      <c15:dlblFieldTableCache>
                        <c:ptCount val="1"/>
                        <c:pt idx="0">
                          <c:v>+201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8-DF20-4159-AC6E-63B62540B8DE}"/>
                </c:ext>
              </c:extLst>
            </c:dLbl>
            <c:dLbl>
              <c:idx val="50"/>
              <c:tx>
                <c:strRef>
                  <c:f>'C13D'!$AX$103</c:f>
                  <c:strCache>
                    <c:ptCount val="1"/>
                    <c:pt idx="0">
                      <c:v>+343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{A28A02D4-A775-459E-9E20-5BFF02456F1D}</c15:txfldGUID>
                      <c15:f>'C13D'!$AX$103</c15:f>
                      <c15:dlblFieldTableCache>
                        <c:ptCount val="1"/>
                        <c:pt idx="0">
                          <c:v>+343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9-DF20-4159-AC6E-63B62540B8DE}"/>
                </c:ext>
              </c:extLst>
            </c:dLbl>
            <c:dLbl>
              <c:idx val="51"/>
              <c:tx>
                <c:strRef>
                  <c:f>'C13D'!$AX$104</c:f>
                  <c:strCache>
                    <c:ptCount val="1"/>
                    <c:pt idx="0">
                      <c:v>+309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{A34736BD-CE2C-4C43-9497-FD94708A4580}</c15:txfldGUID>
                      <c15:f>'C13D'!$AX$104</c15:f>
                      <c15:dlblFieldTableCache>
                        <c:ptCount val="1"/>
                        <c:pt idx="0">
                          <c:v>+309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A-DF20-4159-AC6E-63B62540B8DE}"/>
                </c:ext>
              </c:extLst>
            </c:dLbl>
            <c:dLbl>
              <c:idx val="52"/>
              <c:tx>
                <c:strRef>
                  <c:f>'C13D'!$AX$105</c:f>
                  <c:strCache>
                    <c:ptCount val="1"/>
                    <c:pt idx="0">
                      <c:v>+299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{D0E5CD9F-8380-4132-8ED4-C07296BCF088}</c15:txfldGUID>
                      <c15:f>'C13D'!$AX$105</c15:f>
                      <c15:dlblFieldTableCache>
                        <c:ptCount val="1"/>
                        <c:pt idx="0">
                          <c:v>+299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B-DF20-4159-AC6E-63B62540B8DE}"/>
                </c:ext>
              </c:extLst>
            </c:dLbl>
            <c:dLbl>
              <c:idx val="53"/>
              <c:tx>
                <c:strRef>
                  <c:f>'C13D'!$AX$106</c:f>
                  <c:strCache>
                    <c:ptCount val="1"/>
                    <c:pt idx="0">
                      <c:v>+293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{FD15A08A-D822-4051-8DE2-25099E96CAA1}</c15:txfldGUID>
                      <c15:f>'C13D'!$AX$106</c15:f>
                      <c15:dlblFieldTableCache>
                        <c:ptCount val="1"/>
                        <c:pt idx="0">
                          <c:v>+293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C-DF20-4159-AC6E-63B62540B8D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Dir val="y"/>
            <c:errBarType val="minus"/>
            <c:errValType val="cust"/>
            <c:noEndCap val="1"/>
            <c:minus>
              <c:numRef>
                <c:f>'C13D'!$AO$53:$AO$106</c:f>
                <c:numCache>
                  <c:formatCode>General</c:formatCode>
                  <c:ptCount val="5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5.7171717171717179E-2</c:v>
                  </c:pt>
                  <c:pt idx="4">
                    <c:v>5.7601495726495713E-2</c:v>
                  </c:pt>
                  <c:pt idx="5">
                    <c:v>3.2829089066261231E-2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0</c:v>
                  </c:pt>
                  <c:pt idx="12">
                    <c:v>0</c:v>
                  </c:pt>
                  <c:pt idx="13">
                    <c:v>0</c:v>
                  </c:pt>
                  <c:pt idx="14">
                    <c:v>0</c:v>
                  </c:pt>
                  <c:pt idx="15">
                    <c:v>0</c:v>
                  </c:pt>
                  <c:pt idx="16">
                    <c:v>0</c:v>
                  </c:pt>
                  <c:pt idx="17">
                    <c:v>0</c:v>
                  </c:pt>
                  <c:pt idx="18">
                    <c:v>0</c:v>
                  </c:pt>
                  <c:pt idx="19">
                    <c:v>0</c:v>
                  </c:pt>
                  <c:pt idx="20">
                    <c:v>6.3253727996412157E-2</c:v>
                  </c:pt>
                  <c:pt idx="21">
                    <c:v>1.7965571205007823E-2</c:v>
                  </c:pt>
                  <c:pt idx="22">
                    <c:v>0</c:v>
                  </c:pt>
                  <c:pt idx="23">
                    <c:v>0</c:v>
                  </c:pt>
                  <c:pt idx="24">
                    <c:v>0</c:v>
                  </c:pt>
                  <c:pt idx="25">
                    <c:v>0</c:v>
                  </c:pt>
                  <c:pt idx="26">
                    <c:v>0</c:v>
                  </c:pt>
                  <c:pt idx="27">
                    <c:v>0</c:v>
                  </c:pt>
                  <c:pt idx="28">
                    <c:v>0</c:v>
                  </c:pt>
                  <c:pt idx="29">
                    <c:v>0</c:v>
                  </c:pt>
                  <c:pt idx="30">
                    <c:v>0</c:v>
                  </c:pt>
                  <c:pt idx="31">
                    <c:v>0</c:v>
                  </c:pt>
                  <c:pt idx="32">
                    <c:v>0</c:v>
                  </c:pt>
                  <c:pt idx="33">
                    <c:v>0</c:v>
                  </c:pt>
                  <c:pt idx="34">
                    <c:v>4.3630672926447567E-2</c:v>
                  </c:pt>
                  <c:pt idx="35">
                    <c:v>2.9302065884980473E-2</c:v>
                  </c:pt>
                  <c:pt idx="36">
                    <c:v>0</c:v>
                  </c:pt>
                  <c:pt idx="37">
                    <c:v>0</c:v>
                  </c:pt>
                  <c:pt idx="38">
                    <c:v>0</c:v>
                  </c:pt>
                  <c:pt idx="39">
                    <c:v>0</c:v>
                  </c:pt>
                  <c:pt idx="40">
                    <c:v>0</c:v>
                  </c:pt>
                  <c:pt idx="41">
                    <c:v>0</c:v>
                  </c:pt>
                  <c:pt idx="42">
                    <c:v>1.7777777777777778E-2</c:v>
                  </c:pt>
                  <c:pt idx="43">
                    <c:v>0</c:v>
                  </c:pt>
                  <c:pt idx="44">
                    <c:v>0</c:v>
                  </c:pt>
                  <c:pt idx="45">
                    <c:v>2.1992337164750957E-2</c:v>
                  </c:pt>
                  <c:pt idx="46">
                    <c:v>0.19288709496580339</c:v>
                  </c:pt>
                  <c:pt idx="47">
                    <c:v>0.24895148669796552</c:v>
                  </c:pt>
                  <c:pt idx="48">
                    <c:v>0.3397208263539922</c:v>
                  </c:pt>
                  <c:pt idx="49">
                    <c:v>0.36603359173126604</c:v>
                  </c:pt>
                  <c:pt idx="50">
                    <c:v>0.6248736289938005</c:v>
                  </c:pt>
                  <c:pt idx="51">
                    <c:v>0.56368288506094477</c:v>
                  </c:pt>
                  <c:pt idx="52">
                    <c:v>0.54400305722747688</c:v>
                  </c:pt>
                  <c:pt idx="53">
                    <c:v>0.53392492745483477</c:v>
                  </c:pt>
                </c:numCache>
              </c:numRef>
            </c:minus>
            <c:spPr>
              <a:ln w="15875">
                <a:solidFill>
                  <a:srgbClr val="8CB400"/>
                </a:solidFill>
              </a:ln>
            </c:spPr>
          </c:errBars>
          <c:cat>
            <c:strRef>
              <c:f>'C13D'!$Y$53:$Y$106</c:f>
              <c:strCache>
                <c:ptCount val="52"/>
                <c:pt idx="3">
                  <c:v>17</c:v>
                </c:pt>
                <c:pt idx="6">
                  <c:v>20</c:v>
                </c:pt>
                <c:pt idx="9">
                  <c:v>23</c:v>
                </c:pt>
                <c:pt idx="12">
                  <c:v>26</c:v>
                </c:pt>
                <c:pt idx="16">
                  <c:v>17</c:v>
                </c:pt>
                <c:pt idx="19">
                  <c:v>20</c:v>
                </c:pt>
                <c:pt idx="22">
                  <c:v>23</c:v>
                </c:pt>
                <c:pt idx="25">
                  <c:v>26</c:v>
                </c:pt>
                <c:pt idx="29">
                  <c:v>17</c:v>
                </c:pt>
                <c:pt idx="32">
                  <c:v>20</c:v>
                </c:pt>
                <c:pt idx="35">
                  <c:v>23</c:v>
                </c:pt>
                <c:pt idx="38">
                  <c:v>26</c:v>
                </c:pt>
                <c:pt idx="42">
                  <c:v>17</c:v>
                </c:pt>
                <c:pt idx="45">
                  <c:v>20</c:v>
                </c:pt>
                <c:pt idx="48">
                  <c:v>23</c:v>
                </c:pt>
                <c:pt idx="51">
                  <c:v>26</c:v>
                </c:pt>
              </c:strCache>
            </c:strRef>
          </c:cat>
          <c:val>
            <c:numRef>
              <c:f>'C13D'!$AF$53:$AF$106</c:f>
              <c:numCache>
                <c:formatCode>General</c:formatCode>
                <c:ptCount val="5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3.2393939393939393</c:v>
                </c:pt>
                <c:pt idx="4">
                  <c:v>3.2398237179487177</c:v>
                </c:pt>
                <c:pt idx="5">
                  <c:v>3.2150513112884833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3.2454759502186343</c:v>
                </c:pt>
                <c:pt idx="21">
                  <c:v>3.2001877934272303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3.2258528951486696</c:v>
                </c:pt>
                <c:pt idx="35">
                  <c:v>3.2115242881072028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3.2</c:v>
                </c:pt>
                <c:pt idx="43">
                  <c:v>#N/A</c:v>
                </c:pt>
                <c:pt idx="44">
                  <c:v>#N/A</c:v>
                </c:pt>
                <c:pt idx="45">
                  <c:v>3.2042145593869731</c:v>
                </c:pt>
                <c:pt idx="46">
                  <c:v>3.3751093171880258</c:v>
                </c:pt>
                <c:pt idx="47">
                  <c:v>3.4311737089201877</c:v>
                </c:pt>
                <c:pt idx="48">
                  <c:v>3.5219430485762144</c:v>
                </c:pt>
                <c:pt idx="49">
                  <c:v>3.5482558139534883</c:v>
                </c:pt>
                <c:pt idx="50">
                  <c:v>3.8070958512160225</c:v>
                </c:pt>
                <c:pt idx="51">
                  <c:v>3.7459051072831668</c:v>
                </c:pt>
                <c:pt idx="52">
                  <c:v>3.7262252794496993</c:v>
                </c:pt>
                <c:pt idx="53">
                  <c:v>3.7161471496770568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8B-DF20-4159-AC6E-63B62540B8DE}"/>
            </c:ext>
          </c:extLst>
        </c:ser>
        <c:ser>
          <c:idx val="7"/>
          <c:order val="7"/>
          <c:tx>
            <c:v> </c:v>
          </c:tx>
          <c:spPr>
            <a:ln w="38100">
              <a:noFill/>
            </a:ln>
          </c:spPr>
          <c:marker>
            <c:symbol val="square"/>
            <c:size val="4"/>
            <c:spPr>
              <a:solidFill>
                <a:srgbClr val="404040"/>
              </a:solidFill>
              <a:ln>
                <a:solidFill>
                  <a:srgbClr val="404040"/>
                </a:solidFill>
                <a:prstDash val="solid"/>
              </a:ln>
            </c:spPr>
          </c:marker>
          <c:dPt>
            <c:idx val="13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5-DF20-4159-AC6E-63B62540B8DE}"/>
              </c:ext>
            </c:extLst>
          </c:dPt>
          <c:dPt>
            <c:idx val="14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6-DF20-4159-AC6E-63B62540B8DE}"/>
              </c:ext>
            </c:extLst>
          </c:dPt>
          <c:dPt>
            <c:idx val="26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AF-DF20-4159-AC6E-63B62540B8DE}"/>
              </c:ext>
            </c:extLst>
          </c:dPt>
          <c:dPt>
            <c:idx val="27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0-DF20-4159-AC6E-63B62540B8DE}"/>
              </c:ext>
            </c:extLst>
          </c:dPt>
          <c:dPt>
            <c:idx val="39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9-DF20-4159-AC6E-63B62540B8DE}"/>
              </c:ext>
            </c:extLst>
          </c:dPt>
          <c:dPt>
            <c:idx val="40"/>
            <c:marker>
              <c:spPr>
                <a:solidFill>
                  <a:srgbClr val="FFFFFF"/>
                </a:solidFill>
                <a:ln>
                  <a:solidFill>
                    <a:srgbClr val="404040"/>
                  </a:solidFill>
                  <a:prstDash val="solid"/>
                </a:ln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BA-DF20-4159-AC6E-63B62540B8DE}"/>
              </c:ext>
            </c:extLst>
          </c:dPt>
          <c:dLbls>
            <c:dLbl>
              <c:idx val="6"/>
              <c:tx>
                <c:strRef>
                  <c:f>'C13D'!$AY$59</c:f>
                  <c:strCache>
                    <c:ptCount val="1"/>
                    <c:pt idx="0">
                      <c:v>-9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{5CD5FFD7-8EDE-4874-A13C-1E46B3D24F9A}</c15:txfldGUID>
                      <c15:f>'C13D'!$AY$59</c15:f>
                      <c15:dlblFieldTableCache>
                        <c:ptCount val="1"/>
                        <c:pt idx="0">
                          <c:v>-9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E-DF20-4159-AC6E-63B62540B8DE}"/>
                </c:ext>
              </c:extLst>
            </c:dLbl>
            <c:dLbl>
              <c:idx val="7"/>
              <c:tx>
                <c:strRef>
                  <c:f>'C13D'!$AY$60</c:f>
                  <c:strCache>
                    <c:ptCount val="1"/>
                    <c:pt idx="0">
                      <c:v>-24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{A29FBE26-F206-4949-94C0-C70BDFDBA240}</c15:txfldGUID>
                      <c15:f>'C13D'!$AY$60</c15:f>
                      <c15:dlblFieldTableCache>
                        <c:ptCount val="1"/>
                        <c:pt idx="0">
                          <c:v>-24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9F-DF20-4159-AC6E-63B62540B8DE}"/>
                </c:ext>
              </c:extLst>
            </c:dLbl>
            <c:dLbl>
              <c:idx val="8"/>
              <c:tx>
                <c:strRef>
                  <c:f>'C13D'!$AY$61</c:f>
                  <c:strCache>
                    <c:ptCount val="1"/>
                    <c:pt idx="0">
                      <c:v>-70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{03B530C1-5486-491A-951C-47773BF41DAE}</c15:txfldGUID>
                      <c15:f>'C13D'!$AY$61</c15:f>
                      <c15:dlblFieldTableCache>
                        <c:ptCount val="1"/>
                        <c:pt idx="0">
                          <c:v>-70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0-DF20-4159-AC6E-63B62540B8DE}"/>
                </c:ext>
              </c:extLst>
            </c:dLbl>
            <c:dLbl>
              <c:idx val="9"/>
              <c:tx>
                <c:strRef>
                  <c:f>'C13D'!$AY$62</c:f>
                  <c:strCache>
                    <c:ptCount val="1"/>
                    <c:pt idx="0">
                      <c:v>-28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{823F86DE-5C3B-4958-B0D0-B575AE398456}</c15:txfldGUID>
                      <c15:f>'C13D'!$AY$62</c15:f>
                      <c15:dlblFieldTableCache>
                        <c:ptCount val="1"/>
                        <c:pt idx="0">
                          <c:v>-28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1-DF20-4159-AC6E-63B62540B8DE}"/>
                </c:ext>
              </c:extLst>
            </c:dLbl>
            <c:dLbl>
              <c:idx val="10"/>
              <c:tx>
                <c:strRef>
                  <c:f>'C13D'!$AY$63</c:f>
                  <c:strCache>
                    <c:ptCount val="1"/>
                    <c:pt idx="0">
                      <c:v>-29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{3AE9E62E-D7DF-4C73-8D7A-8748A39FDABB}</c15:txfldGUID>
                      <c15:f>'C13D'!$AY$63</c15:f>
                      <c15:dlblFieldTableCache>
                        <c:ptCount val="1"/>
                        <c:pt idx="0">
                          <c:v>-29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2-DF20-4159-AC6E-63B62540B8DE}"/>
                </c:ext>
              </c:extLst>
            </c:dLbl>
            <c:dLbl>
              <c:idx val="11"/>
              <c:tx>
                <c:strRef>
                  <c:f>'C13D'!$AY$64</c:f>
                  <c:strCache>
                    <c:ptCount val="1"/>
                    <c:pt idx="0">
                      <c:v>-51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{013DCF5F-278B-4BD6-998F-28ED35093D3E}</c15:txfldGUID>
                      <c15:f>'C13D'!$AY$64</c15:f>
                      <c15:dlblFieldTableCache>
                        <c:ptCount val="1"/>
                        <c:pt idx="0">
                          <c:v>-51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3-DF20-4159-AC6E-63B62540B8DE}"/>
                </c:ext>
              </c:extLst>
            </c:dLbl>
            <c:dLbl>
              <c:idx val="12"/>
              <c:tx>
                <c:strRef>
                  <c:f>'C13D'!$AY$65</c:f>
                  <c:strCache>
                    <c:ptCount val="1"/>
                    <c:pt idx="0">
                      <c:v>-47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{435E7D0C-14F6-4D6B-BC15-FC2E1DDD035D}</c15:txfldGUID>
                      <c15:f>'C13D'!$AY$65</c15:f>
                      <c15:dlblFieldTableCache>
                        <c:ptCount val="1"/>
                        <c:pt idx="0">
                          <c:v>-47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4-DF20-4159-AC6E-63B62540B8DE}"/>
                </c:ext>
              </c:extLst>
            </c:dLbl>
            <c:dLbl>
              <c:idx val="13"/>
              <c:tx>
                <c:strRef>
                  <c:f>'C13D'!$AY$66</c:f>
                  <c:strCache>
                    <c:ptCount val="1"/>
                    <c:pt idx="0">
                      <c:v>-47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{8306CEA4-0887-4C28-80A8-0B35D23B3886}</c15:txfldGUID>
                      <c15:f>'C13D'!$AY$66</c15:f>
                      <c15:dlblFieldTableCache>
                        <c:ptCount val="1"/>
                        <c:pt idx="0">
                          <c:v>-47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5-DF20-4159-AC6E-63B62540B8DE}"/>
                </c:ext>
              </c:extLst>
            </c:dLbl>
            <c:dLbl>
              <c:idx val="14"/>
              <c:tx>
                <c:strRef>
                  <c:f>'C13D'!$AY$67</c:f>
                  <c:strCache>
                    <c:ptCount val="1"/>
                    <c:pt idx="0">
                      <c:v>-48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{0CFBEB81-D210-4D83-89E8-B1E6B2F08FBD}</c15:txfldGUID>
                      <c15:f>'C13D'!$AY$67</c15:f>
                      <c15:dlblFieldTableCache>
                        <c:ptCount val="1"/>
                        <c:pt idx="0">
                          <c:v>-48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6-DF20-4159-AC6E-63B62540B8DE}"/>
                </c:ext>
              </c:extLst>
            </c:dLbl>
            <c:dLbl>
              <c:idx val="16"/>
              <c:tx>
                <c:strRef>
                  <c:f>'C13D'!$AY$69</c:f>
                  <c:strCache>
                    <c:ptCount val="1"/>
                    <c:pt idx="0">
                      <c:v>-17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{E7A2EC88-A659-4898-A3BC-B501B0DA3CAF}</c15:txfldGUID>
                      <c15:f>'C13D'!$AY$69</c15:f>
                      <c15:dlblFieldTableCache>
                        <c:ptCount val="1"/>
                        <c:pt idx="0">
                          <c:v>-17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7-DF20-4159-AC6E-63B62540B8DE}"/>
                </c:ext>
              </c:extLst>
            </c:dLbl>
            <c:dLbl>
              <c:idx val="17"/>
              <c:tx>
                <c:strRef>
                  <c:f>'C13D'!$AY$70</c:f>
                  <c:strCache>
                    <c:ptCount val="1"/>
                    <c:pt idx="0">
                      <c:v>-13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{30422E85-C29C-434C-BC0D-674FDB88CB59}</c15:txfldGUID>
                      <c15:f>'C13D'!$AY$70</c15:f>
                      <c15:dlblFieldTableCache>
                        <c:ptCount val="1"/>
                        <c:pt idx="0">
                          <c:v>-13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8-DF20-4159-AC6E-63B62540B8DE}"/>
                </c:ext>
              </c:extLst>
            </c:dLbl>
            <c:dLbl>
              <c:idx val="18"/>
              <c:tx>
                <c:strRef>
                  <c:f>'C13D'!$AY$71</c:f>
                  <c:strCache>
                    <c:ptCount val="1"/>
                    <c:pt idx="0">
                      <c:v>-32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{D5DCC935-BC87-4C88-A203-C5D2E4F36288}</c15:txfldGUID>
                      <c15:f>'C13D'!$AY$71</c15:f>
                      <c15:dlblFieldTableCache>
                        <c:ptCount val="1"/>
                        <c:pt idx="0">
                          <c:v>-32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9-DF20-4159-AC6E-63B62540B8DE}"/>
                </c:ext>
              </c:extLst>
            </c:dLbl>
            <c:dLbl>
              <c:idx val="19"/>
              <c:tx>
                <c:strRef>
                  <c:f>'C13D'!$AY$72</c:f>
                  <c:strCache>
                    <c:ptCount val="1"/>
                    <c:pt idx="0">
                      <c:v>-41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{60AE2DE8-3364-48ED-9387-AFBDABF9CB78}</c15:txfldGUID>
                      <c15:f>'C13D'!$AY$72</c15:f>
                      <c15:dlblFieldTableCache>
                        <c:ptCount val="1"/>
                        <c:pt idx="0">
                          <c:v>-41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A-DF20-4159-AC6E-63B62540B8DE}"/>
                </c:ext>
              </c:extLst>
            </c:dLbl>
            <c:dLbl>
              <c:idx val="22"/>
              <c:tx>
                <c:strRef>
                  <c:f>'C13D'!$AY$75</c:f>
                  <c:strCache>
                    <c:ptCount val="1"/>
                    <c:pt idx="0">
                      <c:v>-43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{AE9D7FEF-1465-4A94-BEDB-414348C2FDDF}</c15:txfldGUID>
                      <c15:f>'C13D'!$AY$75</c15:f>
                      <c15:dlblFieldTableCache>
                        <c:ptCount val="1"/>
                        <c:pt idx="0">
                          <c:v>-43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B-DF20-4159-AC6E-63B62540B8DE}"/>
                </c:ext>
              </c:extLst>
            </c:dLbl>
            <c:dLbl>
              <c:idx val="23"/>
              <c:tx>
                <c:strRef>
                  <c:f>'C13D'!$AY$76</c:f>
                  <c:strCache>
                    <c:ptCount val="1"/>
                    <c:pt idx="0">
                      <c:v>-56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{97C8C053-FD5B-4703-9EE0-A1301EAFC4D0}</c15:txfldGUID>
                      <c15:f>'C13D'!$AY$76</c15:f>
                      <c15:dlblFieldTableCache>
                        <c:ptCount val="1"/>
                        <c:pt idx="0">
                          <c:v>-56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C-DF20-4159-AC6E-63B62540B8DE}"/>
                </c:ext>
              </c:extLst>
            </c:dLbl>
            <c:dLbl>
              <c:idx val="24"/>
              <c:tx>
                <c:strRef>
                  <c:f>'C13D'!$AY$77</c:f>
                  <c:strCache>
                    <c:ptCount val="1"/>
                    <c:pt idx="0">
                      <c:v>-69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{33246594-219B-4D7B-A9DB-381569A557F4}</c15:txfldGUID>
                      <c15:f>'C13D'!$AY$77</c15:f>
                      <c15:dlblFieldTableCache>
                        <c:ptCount val="1"/>
                        <c:pt idx="0">
                          <c:v>-69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D-DF20-4159-AC6E-63B62540B8DE}"/>
                </c:ext>
              </c:extLst>
            </c:dLbl>
            <c:dLbl>
              <c:idx val="25"/>
              <c:tx>
                <c:strRef>
                  <c:f>'C13D'!$AY$78</c:f>
                  <c:strCache>
                    <c:ptCount val="1"/>
                    <c:pt idx="0">
                      <c:v>-66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{6487072A-A788-444F-8143-41964655CE1E}</c15:txfldGUID>
                      <c15:f>'C13D'!$AY$78</c15:f>
                      <c15:dlblFieldTableCache>
                        <c:ptCount val="1"/>
                        <c:pt idx="0">
                          <c:v>-66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E-DF20-4159-AC6E-63B62540B8DE}"/>
                </c:ext>
              </c:extLst>
            </c:dLbl>
            <c:dLbl>
              <c:idx val="26"/>
              <c:tx>
                <c:strRef>
                  <c:f>'C13D'!$AY$79</c:f>
                  <c:strCache>
                    <c:ptCount val="1"/>
                    <c:pt idx="0">
                      <c:v>-69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{9C961CFC-47A4-4470-93DA-C938CC28DC1F}</c15:txfldGUID>
                      <c15:f>'C13D'!$AY$79</c15:f>
                      <c15:dlblFieldTableCache>
                        <c:ptCount val="1"/>
                        <c:pt idx="0">
                          <c:v>-69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AF-DF20-4159-AC6E-63B62540B8DE}"/>
                </c:ext>
              </c:extLst>
            </c:dLbl>
            <c:dLbl>
              <c:idx val="27"/>
              <c:tx>
                <c:strRef>
                  <c:f>'C13D'!$AY$80</c:f>
                  <c:strCache>
                    <c:ptCount val="1"/>
                    <c:pt idx="0">
                      <c:v>-67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{6395E9F5-952B-4D27-BAA0-A241A9979AF0}</c15:txfldGUID>
                      <c15:f>'C13D'!$AY$80</c15:f>
                      <c15:dlblFieldTableCache>
                        <c:ptCount val="1"/>
                        <c:pt idx="0">
                          <c:v>-67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0-DF20-4159-AC6E-63B62540B8DE}"/>
                </c:ext>
              </c:extLst>
            </c:dLbl>
            <c:dLbl>
              <c:idx val="29"/>
              <c:tx>
                <c:strRef>
                  <c:f>'C13D'!$AY$82</c:f>
                  <c:strCache>
                    <c:ptCount val="1"/>
                    <c:pt idx="0">
                      <c:v>-58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{4A0B5326-BEE4-4D11-B736-1B430A87DDBE}</c15:txfldGUID>
                      <c15:f>'C13D'!$AY$82</c15:f>
                      <c15:dlblFieldTableCache>
                        <c:ptCount val="1"/>
                        <c:pt idx="0">
                          <c:v>-58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1-DF20-4159-AC6E-63B62540B8DE}"/>
                </c:ext>
              </c:extLst>
            </c:dLbl>
            <c:dLbl>
              <c:idx val="30"/>
              <c:tx>
                <c:strRef>
                  <c:f>'C13D'!$AY$83</c:f>
                  <c:strCache>
                    <c:ptCount val="1"/>
                    <c:pt idx="0">
                      <c:v>-53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{433E7845-A894-4D7B-916B-1DB349C9E62A}</c15:txfldGUID>
                      <c15:f>'C13D'!$AY$83</c15:f>
                      <c15:dlblFieldTableCache>
                        <c:ptCount val="1"/>
                        <c:pt idx="0">
                          <c:v>-53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2-DF20-4159-AC6E-63B62540B8DE}"/>
                </c:ext>
              </c:extLst>
            </c:dLbl>
            <c:dLbl>
              <c:idx val="31"/>
              <c:tx>
                <c:strRef>
                  <c:f>'C13D'!$AY$84</c:f>
                  <c:strCache>
                    <c:ptCount val="1"/>
                    <c:pt idx="0">
                      <c:v>-56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{A73328A7-1C70-4360-A3A7-E552619AB045}</c15:txfldGUID>
                      <c15:f>'C13D'!$AY$84</c15:f>
                      <c15:dlblFieldTableCache>
                        <c:ptCount val="1"/>
                        <c:pt idx="0">
                          <c:v>-56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3-DF20-4159-AC6E-63B62540B8DE}"/>
                </c:ext>
              </c:extLst>
            </c:dLbl>
            <c:dLbl>
              <c:idx val="32"/>
              <c:tx>
                <c:strRef>
                  <c:f>'C13D'!$AY$85</c:f>
                  <c:strCache>
                    <c:ptCount val="1"/>
                    <c:pt idx="0">
                      <c:v>-22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{2B267656-B5F2-4CFD-8C4C-FBB748176FDC}</c15:txfldGUID>
                      <c15:f>'C13D'!$AY$85</c15:f>
                      <c15:dlblFieldTableCache>
                        <c:ptCount val="1"/>
                        <c:pt idx="0">
                          <c:v>-22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4-DF20-4159-AC6E-63B62540B8DE}"/>
                </c:ext>
              </c:extLst>
            </c:dLbl>
            <c:dLbl>
              <c:idx val="33"/>
              <c:tx>
                <c:strRef>
                  <c:f>'C13D'!$AY$86</c:f>
                  <c:strCache>
                    <c:ptCount val="1"/>
                    <c:pt idx="0">
                      <c:v>-12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{5E64EC12-F394-41C8-9EC5-A22B24D8FB00}</c15:txfldGUID>
                      <c15:f>'C13D'!$AY$86</c15:f>
                      <c15:dlblFieldTableCache>
                        <c:ptCount val="1"/>
                        <c:pt idx="0">
                          <c:v>-12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5-DF20-4159-AC6E-63B62540B8DE}"/>
                </c:ext>
              </c:extLst>
            </c:dLbl>
            <c:dLbl>
              <c:idx val="36"/>
              <c:tx>
                <c:strRef>
                  <c:f>'C13D'!$AY$89</c:f>
                  <c:strCache>
                    <c:ptCount val="1"/>
                    <c:pt idx="0">
                      <c:v>-4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{01853811-DBA5-4AE2-854D-AD979B5F05EA}</c15:txfldGUID>
                      <c15:f>'C13D'!$AY$89</c15:f>
                      <c15:dlblFieldTableCache>
                        <c:ptCount val="1"/>
                        <c:pt idx="0">
                          <c:v>-4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6-DF20-4159-AC6E-63B62540B8DE}"/>
                </c:ext>
              </c:extLst>
            </c:dLbl>
            <c:dLbl>
              <c:idx val="37"/>
              <c:tx>
                <c:strRef>
                  <c:f>'C13D'!$AY$90</c:f>
                  <c:strCache>
                    <c:ptCount val="1"/>
                    <c:pt idx="0">
                      <c:v>-29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{A35E30B1-C5D4-45D5-A172-1EB4F8EB179D}</c15:txfldGUID>
                      <c15:f>'C13D'!$AY$90</c15:f>
                      <c15:dlblFieldTableCache>
                        <c:ptCount val="1"/>
                        <c:pt idx="0">
                          <c:v>-29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7-DF20-4159-AC6E-63B62540B8DE}"/>
                </c:ext>
              </c:extLst>
            </c:dLbl>
            <c:dLbl>
              <c:idx val="38"/>
              <c:tx>
                <c:strRef>
                  <c:f>'C13D'!$AY$91</c:f>
                  <c:strCache>
                    <c:ptCount val="1"/>
                    <c:pt idx="0">
                      <c:v>-40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{284EF1E9-9C91-405E-8346-EF27CF091FD6}</c15:txfldGUID>
                      <c15:f>'C13D'!$AY$91</c15:f>
                      <c15:dlblFieldTableCache>
                        <c:ptCount val="1"/>
                        <c:pt idx="0">
                          <c:v>-40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8-DF20-4159-AC6E-63B62540B8DE}"/>
                </c:ext>
              </c:extLst>
            </c:dLbl>
            <c:dLbl>
              <c:idx val="39"/>
              <c:tx>
                <c:strRef>
                  <c:f>'C13D'!$AY$92</c:f>
                  <c:strCache>
                    <c:ptCount val="1"/>
                    <c:pt idx="0">
                      <c:v>-38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{60E2DA44-4C3E-4035-9430-3070AE355E9A}</c15:txfldGUID>
                      <c15:f>'C13D'!$AY$92</c15:f>
                      <c15:dlblFieldTableCache>
                        <c:ptCount val="1"/>
                        <c:pt idx="0">
                          <c:v>-38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9-DF20-4159-AC6E-63B62540B8DE}"/>
                </c:ext>
              </c:extLst>
            </c:dLbl>
            <c:dLbl>
              <c:idx val="40"/>
              <c:tx>
                <c:strRef>
                  <c:f>'C13D'!$AY$93</c:f>
                  <c:strCache>
                    <c:ptCount val="1"/>
                    <c:pt idx="0">
                      <c:v>-37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{2E372A42-C70C-40E9-A2F1-939F35E5111E}</c15:txfldGUID>
                      <c15:f>'C13D'!$AY$93</c15:f>
                      <c15:dlblFieldTableCache>
                        <c:ptCount val="1"/>
                        <c:pt idx="0">
                          <c:v>-37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A-DF20-4159-AC6E-63B62540B8DE}"/>
                </c:ext>
              </c:extLst>
            </c:dLbl>
            <c:dLbl>
              <c:idx val="43"/>
              <c:tx>
                <c:strRef>
                  <c:f>'C13D'!$AY$96</c:f>
                  <c:strCache>
                    <c:ptCount val="1"/>
                    <c:pt idx="0">
                      <c:v>-39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{87B08499-74AF-4F3B-BC5C-5B526A334C0F}</c15:txfldGUID>
                      <c15:f>'C13D'!$AY$96</c15:f>
                      <c15:dlblFieldTableCache>
                        <c:ptCount val="1"/>
                        <c:pt idx="0">
                          <c:v>-39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B-DF20-4159-AC6E-63B62540B8DE}"/>
                </c:ext>
              </c:extLst>
            </c:dLbl>
            <c:dLbl>
              <c:idx val="44"/>
              <c:tx>
                <c:strRef>
                  <c:f>'C13D'!$AY$97</c:f>
                  <c:strCache>
                    <c:ptCount val="1"/>
                    <c:pt idx="0">
                      <c:v>-52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7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{70EF77FE-7335-40FA-AB87-3F41BEE0AF5D}</c15:txfldGUID>
                      <c15:f>'C13D'!$AY$97</c15:f>
                      <c15:dlblFieldTableCache>
                        <c:ptCount val="1"/>
                        <c:pt idx="0">
                          <c:v>-52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BC-DF20-4159-AC6E-63B62540B8D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errBars>
            <c:errDir val="y"/>
            <c:errBarType val="plus"/>
            <c:errValType val="cust"/>
            <c:noEndCap val="1"/>
            <c:plus>
              <c:numRef>
                <c:f>'C13D'!$AP$53:$AP$106</c:f>
                <c:numCache>
                  <c:formatCode>General</c:formatCode>
                  <c:ptCount val="54"/>
                  <c:pt idx="0">
                    <c:v>0</c:v>
                  </c:pt>
                  <c:pt idx="1">
                    <c:v>0</c:v>
                  </c:pt>
                  <c:pt idx="2">
                    <c:v>0</c:v>
                  </c:pt>
                  <c:pt idx="3">
                    <c:v>0</c:v>
                  </c:pt>
                  <c:pt idx="4">
                    <c:v>0</c:v>
                  </c:pt>
                  <c:pt idx="5">
                    <c:v>0</c:v>
                  </c:pt>
                  <c:pt idx="6">
                    <c:v>1.5708812260536401E-2</c:v>
                  </c:pt>
                  <c:pt idx="7">
                    <c:v>4.4314385020742225E-2</c:v>
                  </c:pt>
                  <c:pt idx="8">
                    <c:v>0.12832550860719871</c:v>
                  </c:pt>
                  <c:pt idx="9">
                    <c:v>5.036292573981016E-2</c:v>
                  </c:pt>
                  <c:pt idx="10">
                    <c:v>5.2441860465116265E-2</c:v>
                  </c:pt>
                  <c:pt idx="11">
                    <c:v>9.3066285169289442E-2</c:v>
                  </c:pt>
                  <c:pt idx="12">
                    <c:v>8.5576709982874977E-2</c:v>
                  </c:pt>
                  <c:pt idx="13">
                    <c:v>8.5862233686825259E-2</c:v>
                  </c:pt>
                  <c:pt idx="14">
                    <c:v>8.7810540110455873E-2</c:v>
                  </c:pt>
                  <c:pt idx="15">
                    <c:v>0</c:v>
                  </c:pt>
                  <c:pt idx="16">
                    <c:v>3.0707070707070704E-2</c:v>
                  </c:pt>
                  <c:pt idx="17">
                    <c:v>2.4529914529914532E-2</c:v>
                  </c:pt>
                  <c:pt idx="18">
                    <c:v>5.7554795388318758E-2</c:v>
                  </c:pt>
                  <c:pt idx="19">
                    <c:v>7.54022988505747E-2</c:v>
                  </c:pt>
                  <c:pt idx="20">
                    <c:v>0</c:v>
                  </c:pt>
                  <c:pt idx="21">
                    <c:v>0</c:v>
                  </c:pt>
                  <c:pt idx="22">
                    <c:v>7.7833612506979316E-2</c:v>
                  </c:pt>
                  <c:pt idx="23">
                    <c:v>0.10276485788113696</c:v>
                  </c:pt>
                  <c:pt idx="24">
                    <c:v>0.12591320934668573</c:v>
                  </c:pt>
                  <c:pt idx="25">
                    <c:v>0.12026997078674323</c:v>
                  </c:pt>
                  <c:pt idx="26">
                    <c:v>0.12581637527467276</c:v>
                  </c:pt>
                  <c:pt idx="27">
                    <c:v>0.12235139941963868</c:v>
                  </c:pt>
                  <c:pt idx="28">
                    <c:v>0</c:v>
                  </c:pt>
                  <c:pt idx="29">
                    <c:v>0.10646464646464646</c:v>
                  </c:pt>
                  <c:pt idx="30">
                    <c:v>9.6805555555555547E-2</c:v>
                  </c:pt>
                  <c:pt idx="31">
                    <c:v>0.10118839478018497</c:v>
                  </c:pt>
                  <c:pt idx="32">
                    <c:v>4.0842911877394639E-2</c:v>
                  </c:pt>
                  <c:pt idx="33">
                    <c:v>2.2249131068505425E-2</c:v>
                  </c:pt>
                  <c:pt idx="34">
                    <c:v>0</c:v>
                  </c:pt>
                  <c:pt idx="35">
                    <c:v>0</c:v>
                  </c:pt>
                  <c:pt idx="36">
                    <c:v>7.4160206718346189E-3</c:v>
                  </c:pt>
                  <c:pt idx="37">
                    <c:v>5.3180734382451127E-2</c:v>
                  </c:pt>
                  <c:pt idx="38">
                    <c:v>7.3186259695779174E-2</c:v>
                  </c:pt>
                  <c:pt idx="39">
                    <c:v>6.9410528327123328E-2</c:v>
                  </c:pt>
                  <c:pt idx="40">
                    <c:v>6.7086024524946178E-2</c:v>
                  </c:pt>
                  <c:pt idx="41">
                    <c:v>0</c:v>
                  </c:pt>
                  <c:pt idx="42">
                    <c:v>0</c:v>
                  </c:pt>
                  <c:pt idx="43">
                    <c:v>7.0523504273504276E-2</c:v>
                  </c:pt>
                  <c:pt idx="44">
                    <c:v>9.49550234384898E-2</c:v>
                  </c:pt>
                  <c:pt idx="45">
                    <c:v>0</c:v>
                  </c:pt>
                  <c:pt idx="46">
                    <c:v>0</c:v>
                  </c:pt>
                  <c:pt idx="47">
                    <c:v>0</c:v>
                  </c:pt>
                  <c:pt idx="48">
                    <c:v>0</c:v>
                  </c:pt>
                  <c:pt idx="49">
                    <c:v>0</c:v>
                  </c:pt>
                  <c:pt idx="50">
                    <c:v>0</c:v>
                  </c:pt>
                  <c:pt idx="51">
                    <c:v>0</c:v>
                  </c:pt>
                  <c:pt idx="52">
                    <c:v>0</c:v>
                  </c:pt>
                  <c:pt idx="53">
                    <c:v>0</c:v>
                  </c:pt>
                </c:numCache>
              </c:numRef>
            </c:plus>
            <c:spPr>
              <a:ln w="15875">
                <a:solidFill>
                  <a:srgbClr val="FF0000"/>
                </a:solidFill>
              </a:ln>
            </c:spPr>
          </c:errBars>
          <c:cat>
            <c:strRef>
              <c:f>'C13D'!$Y$53:$Y$106</c:f>
              <c:strCache>
                <c:ptCount val="52"/>
                <c:pt idx="3">
                  <c:v>17</c:v>
                </c:pt>
                <c:pt idx="6">
                  <c:v>20</c:v>
                </c:pt>
                <c:pt idx="9">
                  <c:v>23</c:v>
                </c:pt>
                <c:pt idx="12">
                  <c:v>26</c:v>
                </c:pt>
                <c:pt idx="16">
                  <c:v>17</c:v>
                </c:pt>
                <c:pt idx="19">
                  <c:v>20</c:v>
                </c:pt>
                <c:pt idx="22">
                  <c:v>23</c:v>
                </c:pt>
                <c:pt idx="25">
                  <c:v>26</c:v>
                </c:pt>
                <c:pt idx="29">
                  <c:v>17</c:v>
                </c:pt>
                <c:pt idx="32">
                  <c:v>20</c:v>
                </c:pt>
                <c:pt idx="35">
                  <c:v>23</c:v>
                </c:pt>
                <c:pt idx="38">
                  <c:v>26</c:v>
                </c:pt>
                <c:pt idx="42">
                  <c:v>17</c:v>
                </c:pt>
                <c:pt idx="45">
                  <c:v>20</c:v>
                </c:pt>
                <c:pt idx="48">
                  <c:v>23</c:v>
                </c:pt>
                <c:pt idx="51">
                  <c:v>26</c:v>
                </c:pt>
              </c:strCache>
            </c:strRef>
          </c:cat>
          <c:val>
            <c:numRef>
              <c:f>'C13D'!$AG$53:$AG$106</c:f>
              <c:numCache>
                <c:formatCode>General</c:formatCode>
                <c:ptCount val="54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3.1665134099616856</c:v>
                </c:pt>
                <c:pt idx="7">
                  <c:v>3.1379078372014799</c:v>
                </c:pt>
                <c:pt idx="8">
                  <c:v>3.0538967136150235</c:v>
                </c:pt>
                <c:pt idx="9">
                  <c:v>3.1318592964824119</c:v>
                </c:pt>
                <c:pt idx="10">
                  <c:v>3.1297803617571058</c:v>
                </c:pt>
                <c:pt idx="11">
                  <c:v>3.0891559370529329</c:v>
                </c:pt>
                <c:pt idx="12">
                  <c:v>3.096645512239347</c:v>
                </c:pt>
                <c:pt idx="13">
                  <c:v>3.0963599885353972</c:v>
                </c:pt>
                <c:pt idx="14">
                  <c:v>3.0944116821117662</c:v>
                </c:pt>
                <c:pt idx="15">
                  <c:v>#N/A</c:v>
                </c:pt>
                <c:pt idx="16">
                  <c:v>3.1515151515151514</c:v>
                </c:pt>
                <c:pt idx="17">
                  <c:v>3.1576923076923076</c:v>
                </c:pt>
                <c:pt idx="18">
                  <c:v>3.1246674268339034</c:v>
                </c:pt>
                <c:pt idx="19">
                  <c:v>3.1068199233716474</c:v>
                </c:pt>
                <c:pt idx="20">
                  <c:v>#N/A</c:v>
                </c:pt>
                <c:pt idx="21">
                  <c:v>#N/A</c:v>
                </c:pt>
                <c:pt idx="22">
                  <c:v>3.1043886097152429</c:v>
                </c:pt>
                <c:pt idx="23">
                  <c:v>3.0794573643410854</c:v>
                </c:pt>
                <c:pt idx="24">
                  <c:v>3.0563090128755364</c:v>
                </c:pt>
                <c:pt idx="25">
                  <c:v>3.0619522514354789</c:v>
                </c:pt>
                <c:pt idx="26">
                  <c:v>3.0564058469475492</c:v>
                </c:pt>
                <c:pt idx="27">
                  <c:v>3.0598708228025835</c:v>
                </c:pt>
                <c:pt idx="28">
                  <c:v>#N/A</c:v>
                </c:pt>
                <c:pt idx="29">
                  <c:v>3.0757575757575757</c:v>
                </c:pt>
                <c:pt idx="30">
                  <c:v>3.0854166666666667</c:v>
                </c:pt>
                <c:pt idx="31">
                  <c:v>3.0810338274420372</c:v>
                </c:pt>
                <c:pt idx="32">
                  <c:v>3.1413793103448278</c:v>
                </c:pt>
                <c:pt idx="33">
                  <c:v>3.1599730911537169</c:v>
                </c:pt>
                <c:pt idx="34">
                  <c:v>#N/A</c:v>
                </c:pt>
                <c:pt idx="35">
                  <c:v>#N/A</c:v>
                </c:pt>
                <c:pt idx="36">
                  <c:v>3.1748062015503877</c:v>
                </c:pt>
                <c:pt idx="37">
                  <c:v>3.1290414878397712</c:v>
                </c:pt>
                <c:pt idx="38">
                  <c:v>3.109035962526443</c:v>
                </c:pt>
                <c:pt idx="39">
                  <c:v>3.1128116938950989</c:v>
                </c:pt>
                <c:pt idx="40">
                  <c:v>3.115136197697276</c:v>
                </c:pt>
                <c:pt idx="41">
                  <c:v>#N/A</c:v>
                </c:pt>
                <c:pt idx="42">
                  <c:v>#N/A</c:v>
                </c:pt>
                <c:pt idx="43">
                  <c:v>3.1116987179487179</c:v>
                </c:pt>
                <c:pt idx="44">
                  <c:v>3.0872671987837323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9D-DF20-4159-AC6E-63B62540B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87856"/>
        <c:axId val="2025158544"/>
      </c:lineChart>
      <c:scatterChart>
        <c:scatterStyle val="lineMarker"/>
        <c:varyColors val="0"/>
        <c:ser>
          <c:idx val="8"/>
          <c:order val="8"/>
          <c:tx>
            <c:v>split</c:v>
          </c:tx>
          <c:spPr>
            <a:ln w="11430">
              <a:solidFill>
                <a:srgbClr val="000000"/>
              </a:solidFill>
            </a:ln>
          </c:spPr>
          <c:marker>
            <c:symbol val="none"/>
          </c:marker>
          <c:xVal>
            <c:numRef>
              <c:f>'C13D'!$BR$53:$BR$100</c:f>
              <c:numCache>
                <c:formatCode>General</c:formatCode>
                <c:ptCount val="48"/>
                <c:pt idx="0">
                  <c:v>13.5</c:v>
                </c:pt>
                <c:pt idx="1">
                  <c:v>13.5</c:v>
                </c:pt>
                <c:pt idx="2">
                  <c:v>13.5</c:v>
                </c:pt>
                <c:pt idx="3">
                  <c:v>26.5</c:v>
                </c:pt>
                <c:pt idx="4">
                  <c:v>26.5</c:v>
                </c:pt>
                <c:pt idx="5">
                  <c:v>26.5</c:v>
                </c:pt>
                <c:pt idx="6">
                  <c:v>39.5</c:v>
                </c:pt>
                <c:pt idx="7">
                  <c:v>39.5</c:v>
                </c:pt>
                <c:pt idx="8">
                  <c:v>39.5</c:v>
                </c:pt>
                <c:pt idx="9">
                  <c:v>52.5</c:v>
                </c:pt>
                <c:pt idx="10">
                  <c:v>52.5</c:v>
                </c:pt>
                <c:pt idx="11">
                  <c:v>52.5</c:v>
                </c:pt>
                <c:pt idx="12">
                  <c:v>13.5</c:v>
                </c:pt>
                <c:pt idx="13">
                  <c:v>13.5</c:v>
                </c:pt>
                <c:pt idx="14">
                  <c:v>13.5</c:v>
                </c:pt>
                <c:pt idx="15">
                  <c:v>26.5</c:v>
                </c:pt>
                <c:pt idx="16">
                  <c:v>26.5</c:v>
                </c:pt>
                <c:pt idx="17">
                  <c:v>26.5</c:v>
                </c:pt>
                <c:pt idx="18">
                  <c:v>39.5</c:v>
                </c:pt>
                <c:pt idx="19">
                  <c:v>39.5</c:v>
                </c:pt>
                <c:pt idx="20">
                  <c:v>39.5</c:v>
                </c:pt>
                <c:pt idx="21">
                  <c:v>52.5</c:v>
                </c:pt>
                <c:pt idx="22">
                  <c:v>52.5</c:v>
                </c:pt>
                <c:pt idx="23">
                  <c:v>52.5</c:v>
                </c:pt>
                <c:pt idx="24">
                  <c:v>13.5</c:v>
                </c:pt>
                <c:pt idx="25">
                  <c:v>13.5</c:v>
                </c:pt>
                <c:pt idx="26">
                  <c:v>13.5</c:v>
                </c:pt>
                <c:pt idx="27">
                  <c:v>26.5</c:v>
                </c:pt>
                <c:pt idx="28">
                  <c:v>26.5</c:v>
                </c:pt>
                <c:pt idx="29">
                  <c:v>26.5</c:v>
                </c:pt>
                <c:pt idx="30">
                  <c:v>39.5</c:v>
                </c:pt>
                <c:pt idx="31">
                  <c:v>39.5</c:v>
                </c:pt>
                <c:pt idx="32">
                  <c:v>39.5</c:v>
                </c:pt>
                <c:pt idx="33">
                  <c:v>52.5</c:v>
                </c:pt>
                <c:pt idx="34">
                  <c:v>52.5</c:v>
                </c:pt>
                <c:pt idx="35">
                  <c:v>52.5</c:v>
                </c:pt>
                <c:pt idx="36">
                  <c:v>13.5</c:v>
                </c:pt>
                <c:pt idx="37">
                  <c:v>13.5</c:v>
                </c:pt>
                <c:pt idx="38">
                  <c:v>13.5</c:v>
                </c:pt>
                <c:pt idx="39">
                  <c:v>26.5</c:v>
                </c:pt>
                <c:pt idx="40">
                  <c:v>26.5</c:v>
                </c:pt>
                <c:pt idx="41">
                  <c:v>26.5</c:v>
                </c:pt>
                <c:pt idx="42">
                  <c:v>39.5</c:v>
                </c:pt>
                <c:pt idx="43">
                  <c:v>39.5</c:v>
                </c:pt>
                <c:pt idx="44">
                  <c:v>39.5</c:v>
                </c:pt>
                <c:pt idx="45">
                  <c:v>52.5</c:v>
                </c:pt>
                <c:pt idx="46">
                  <c:v>52.5</c:v>
                </c:pt>
                <c:pt idx="47">
                  <c:v>52.5</c:v>
                </c:pt>
              </c:numCache>
            </c:numRef>
          </c:xVal>
          <c:yVal>
            <c:numRef>
              <c:f>'C13D'!$BS$53:$BS$100</c:f>
              <c:numCache>
                <c:formatCode>General</c:formatCode>
                <c:ptCount val="48"/>
                <c:pt idx="0">
                  <c:v>0.02</c:v>
                </c:pt>
                <c:pt idx="1">
                  <c:v>0.75439999999999996</c:v>
                </c:pt>
                <c:pt idx="2">
                  <c:v>#N/A</c:v>
                </c:pt>
                <c:pt idx="3">
                  <c:v>0.02</c:v>
                </c:pt>
                <c:pt idx="4">
                  <c:v>0.75439999999999996</c:v>
                </c:pt>
                <c:pt idx="5">
                  <c:v>#N/A</c:v>
                </c:pt>
                <c:pt idx="6">
                  <c:v>0.02</c:v>
                </c:pt>
                <c:pt idx="7">
                  <c:v>0.75439999999999996</c:v>
                </c:pt>
                <c:pt idx="8">
                  <c:v>#N/A</c:v>
                </c:pt>
                <c:pt idx="9">
                  <c:v>0.02</c:v>
                </c:pt>
                <c:pt idx="10">
                  <c:v>0.75439999999999996</c:v>
                </c:pt>
                <c:pt idx="11">
                  <c:v>#N/A</c:v>
                </c:pt>
                <c:pt idx="12">
                  <c:v>1.02</c:v>
                </c:pt>
                <c:pt idx="13">
                  <c:v>1.7544</c:v>
                </c:pt>
                <c:pt idx="14">
                  <c:v>#N/A</c:v>
                </c:pt>
                <c:pt idx="15">
                  <c:v>1.02</c:v>
                </c:pt>
                <c:pt idx="16">
                  <c:v>1.7544</c:v>
                </c:pt>
                <c:pt idx="17">
                  <c:v>#N/A</c:v>
                </c:pt>
                <c:pt idx="18">
                  <c:v>1.02</c:v>
                </c:pt>
                <c:pt idx="19">
                  <c:v>1.7544</c:v>
                </c:pt>
                <c:pt idx="20">
                  <c:v>#N/A</c:v>
                </c:pt>
                <c:pt idx="21">
                  <c:v>1.02</c:v>
                </c:pt>
                <c:pt idx="22">
                  <c:v>1.7544</c:v>
                </c:pt>
                <c:pt idx="23">
                  <c:v>#N/A</c:v>
                </c:pt>
                <c:pt idx="24">
                  <c:v>2.02</c:v>
                </c:pt>
                <c:pt idx="25">
                  <c:v>2.7544</c:v>
                </c:pt>
                <c:pt idx="26">
                  <c:v>#N/A</c:v>
                </c:pt>
                <c:pt idx="27">
                  <c:v>2.02</c:v>
                </c:pt>
                <c:pt idx="28">
                  <c:v>2.7544</c:v>
                </c:pt>
                <c:pt idx="29">
                  <c:v>#N/A</c:v>
                </c:pt>
                <c:pt idx="30">
                  <c:v>2.02</c:v>
                </c:pt>
                <c:pt idx="31">
                  <c:v>2.7544</c:v>
                </c:pt>
                <c:pt idx="32">
                  <c:v>#N/A</c:v>
                </c:pt>
                <c:pt idx="33">
                  <c:v>2.02</c:v>
                </c:pt>
                <c:pt idx="34">
                  <c:v>2.7544</c:v>
                </c:pt>
                <c:pt idx="35">
                  <c:v>#N/A</c:v>
                </c:pt>
                <c:pt idx="36">
                  <c:v>3.02</c:v>
                </c:pt>
                <c:pt idx="37">
                  <c:v>3.7544</c:v>
                </c:pt>
                <c:pt idx="38">
                  <c:v>#N/A</c:v>
                </c:pt>
                <c:pt idx="39">
                  <c:v>3.02</c:v>
                </c:pt>
                <c:pt idx="40">
                  <c:v>3.7544</c:v>
                </c:pt>
                <c:pt idx="41">
                  <c:v>#N/A</c:v>
                </c:pt>
                <c:pt idx="42">
                  <c:v>3.02</c:v>
                </c:pt>
                <c:pt idx="43">
                  <c:v>3.7544</c:v>
                </c:pt>
                <c:pt idx="44">
                  <c:v>#N/A</c:v>
                </c:pt>
                <c:pt idx="45">
                  <c:v>3.02</c:v>
                </c:pt>
                <c:pt idx="46">
                  <c:v>3.7544</c:v>
                </c:pt>
                <c:pt idx="4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D-DF20-4159-AC6E-63B62540B8DE}"/>
            </c:ext>
          </c:extLst>
        </c:ser>
        <c:ser>
          <c:idx val="9"/>
          <c:order val="9"/>
          <c:tx>
            <c:v>divider</c:v>
          </c:tx>
          <c:spPr>
            <a:ln w="9525">
              <a:solidFill>
                <a:srgbClr val="BFBFBF"/>
              </a:solidFill>
            </a:ln>
          </c:spPr>
          <c:marker>
            <c:symbol val="none"/>
          </c:marker>
          <c:xVal>
            <c:numRef>
              <c:f>'C13D'!$BA$53:$BA$61</c:f>
              <c:numCache>
                <c:formatCode>General</c:formatCode>
                <c:ptCount val="9"/>
                <c:pt idx="0">
                  <c:v>16</c:v>
                </c:pt>
                <c:pt idx="1">
                  <c:v>16</c:v>
                </c:pt>
                <c:pt idx="2">
                  <c:v>16</c:v>
                </c:pt>
                <c:pt idx="3">
                  <c:v>29</c:v>
                </c:pt>
                <c:pt idx="4">
                  <c:v>29</c:v>
                </c:pt>
                <c:pt idx="5">
                  <c:v>29</c:v>
                </c:pt>
                <c:pt idx="6">
                  <c:v>42</c:v>
                </c:pt>
                <c:pt idx="7">
                  <c:v>42</c:v>
                </c:pt>
                <c:pt idx="8">
                  <c:v>42</c:v>
                </c:pt>
              </c:numCache>
            </c:numRef>
          </c:xVal>
          <c:yVal>
            <c:numRef>
              <c:f>'C13D'!$BB$53:$BB$61</c:f>
              <c:numCache>
                <c:formatCode>General</c:formatCode>
                <c:ptCount val="9"/>
                <c:pt idx="0">
                  <c:v>0</c:v>
                </c:pt>
                <c:pt idx="1">
                  <c:v>4</c:v>
                </c:pt>
                <c:pt idx="2">
                  <c:v>#N/A</c:v>
                </c:pt>
                <c:pt idx="3">
                  <c:v>0</c:v>
                </c:pt>
                <c:pt idx="4">
                  <c:v>4</c:v>
                </c:pt>
                <c:pt idx="5">
                  <c:v>#N/A</c:v>
                </c:pt>
                <c:pt idx="6">
                  <c:v>0</c:v>
                </c:pt>
                <c:pt idx="7">
                  <c:v>4</c:v>
                </c:pt>
                <c:pt idx="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E-DF20-4159-AC6E-63B62540B8DE}"/>
            </c:ext>
          </c:extLst>
        </c:ser>
        <c:ser>
          <c:idx val="10"/>
          <c:order val="10"/>
          <c:tx>
            <c:v>bandrule</c:v>
          </c:tx>
          <c:spPr>
            <a:ln w="9525">
              <a:solidFill>
                <a:srgbClr val="BFBFBF"/>
              </a:solidFill>
            </a:ln>
          </c:spPr>
          <c:marker>
            <c:symbol val="none"/>
          </c:marker>
          <c:xVal>
            <c:numRef>
              <c:f>'C13D'!$BD$53:$BD$61</c:f>
              <c:numCache>
                <c:formatCode>General</c:formatCode>
                <c:ptCount val="9"/>
                <c:pt idx="0">
                  <c:v>0.5</c:v>
                </c:pt>
                <c:pt idx="1">
                  <c:v>54.5</c:v>
                </c:pt>
                <c:pt idx="2">
                  <c:v>54.5</c:v>
                </c:pt>
                <c:pt idx="3">
                  <c:v>0.5</c:v>
                </c:pt>
                <c:pt idx="4">
                  <c:v>54.5</c:v>
                </c:pt>
                <c:pt idx="5">
                  <c:v>54.5</c:v>
                </c:pt>
                <c:pt idx="6">
                  <c:v>0.5</c:v>
                </c:pt>
                <c:pt idx="7">
                  <c:v>54.5</c:v>
                </c:pt>
                <c:pt idx="8">
                  <c:v>54.5</c:v>
                </c:pt>
              </c:numCache>
            </c:numRef>
          </c:xVal>
          <c:yVal>
            <c:numRef>
              <c:f>'C13D'!$BE$53:$BE$61</c:f>
              <c:numCache>
                <c:formatCode>General</c:formatCode>
                <c:ptCount val="9"/>
                <c:pt idx="0">
                  <c:v>0.90999999999999992</c:v>
                </c:pt>
                <c:pt idx="1">
                  <c:v>0.90999999999999992</c:v>
                </c:pt>
                <c:pt idx="2">
                  <c:v>#N/A</c:v>
                </c:pt>
                <c:pt idx="3">
                  <c:v>1.91</c:v>
                </c:pt>
                <c:pt idx="4">
                  <c:v>1.91</c:v>
                </c:pt>
                <c:pt idx="5">
                  <c:v>#N/A</c:v>
                </c:pt>
                <c:pt idx="6">
                  <c:v>2.91</c:v>
                </c:pt>
                <c:pt idx="7">
                  <c:v>2.91</c:v>
                </c:pt>
                <c:pt idx="8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BF-DF20-4159-AC6E-63B62540B8DE}"/>
            </c:ext>
          </c:extLst>
        </c:ser>
        <c:ser>
          <c:idx val="11"/>
          <c:order val="11"/>
          <c:tx>
            <c:v>baseline</c:v>
          </c:tx>
          <c:spPr>
            <a:ln w="9525">
              <a:solidFill>
                <a:srgbClr val="808080"/>
              </a:solidFill>
            </a:ln>
          </c:spPr>
          <c:marker>
            <c:symbol val="none"/>
          </c:marker>
          <c:xVal>
            <c:numRef>
              <c:f>'C13D'!$BG$53:$BG$100</c:f>
              <c:numCache>
                <c:formatCode>General</c:formatCode>
                <c:ptCount val="48"/>
                <c:pt idx="0">
                  <c:v>3.5</c:v>
                </c:pt>
                <c:pt idx="1">
                  <c:v>15.5</c:v>
                </c:pt>
                <c:pt idx="2">
                  <c:v>15.5</c:v>
                </c:pt>
                <c:pt idx="3">
                  <c:v>16.5</c:v>
                </c:pt>
                <c:pt idx="4">
                  <c:v>28.5</c:v>
                </c:pt>
                <c:pt idx="5">
                  <c:v>28.5</c:v>
                </c:pt>
                <c:pt idx="6">
                  <c:v>29.5</c:v>
                </c:pt>
                <c:pt idx="7">
                  <c:v>41.5</c:v>
                </c:pt>
                <c:pt idx="8">
                  <c:v>41.5</c:v>
                </c:pt>
                <c:pt idx="9">
                  <c:v>42.5</c:v>
                </c:pt>
                <c:pt idx="10">
                  <c:v>54.5</c:v>
                </c:pt>
                <c:pt idx="11">
                  <c:v>54.5</c:v>
                </c:pt>
                <c:pt idx="12">
                  <c:v>3.5</c:v>
                </c:pt>
                <c:pt idx="13">
                  <c:v>15.5</c:v>
                </c:pt>
                <c:pt idx="14">
                  <c:v>15.5</c:v>
                </c:pt>
                <c:pt idx="15">
                  <c:v>16.5</c:v>
                </c:pt>
                <c:pt idx="16">
                  <c:v>28.5</c:v>
                </c:pt>
                <c:pt idx="17">
                  <c:v>28.5</c:v>
                </c:pt>
                <c:pt idx="18">
                  <c:v>29.5</c:v>
                </c:pt>
                <c:pt idx="19">
                  <c:v>41.5</c:v>
                </c:pt>
                <c:pt idx="20">
                  <c:v>41.5</c:v>
                </c:pt>
                <c:pt idx="21">
                  <c:v>42.5</c:v>
                </c:pt>
                <c:pt idx="22">
                  <c:v>54.5</c:v>
                </c:pt>
                <c:pt idx="23">
                  <c:v>54.5</c:v>
                </c:pt>
                <c:pt idx="24">
                  <c:v>3.5</c:v>
                </c:pt>
                <c:pt idx="25">
                  <c:v>15.5</c:v>
                </c:pt>
                <c:pt idx="26">
                  <c:v>15.5</c:v>
                </c:pt>
                <c:pt idx="27">
                  <c:v>16.5</c:v>
                </c:pt>
                <c:pt idx="28">
                  <c:v>28.5</c:v>
                </c:pt>
                <c:pt idx="29">
                  <c:v>28.5</c:v>
                </c:pt>
                <c:pt idx="30">
                  <c:v>29.5</c:v>
                </c:pt>
                <c:pt idx="31">
                  <c:v>41.5</c:v>
                </c:pt>
                <c:pt idx="32">
                  <c:v>41.5</c:v>
                </c:pt>
                <c:pt idx="33">
                  <c:v>42.5</c:v>
                </c:pt>
                <c:pt idx="34">
                  <c:v>54.5</c:v>
                </c:pt>
                <c:pt idx="35">
                  <c:v>54.5</c:v>
                </c:pt>
                <c:pt idx="36">
                  <c:v>3.5</c:v>
                </c:pt>
                <c:pt idx="37">
                  <c:v>15.5</c:v>
                </c:pt>
                <c:pt idx="38">
                  <c:v>15.5</c:v>
                </c:pt>
                <c:pt idx="39">
                  <c:v>16.5</c:v>
                </c:pt>
                <c:pt idx="40">
                  <c:v>28.5</c:v>
                </c:pt>
                <c:pt idx="41">
                  <c:v>28.5</c:v>
                </c:pt>
                <c:pt idx="42">
                  <c:v>29.5</c:v>
                </c:pt>
                <c:pt idx="43">
                  <c:v>41.5</c:v>
                </c:pt>
                <c:pt idx="44">
                  <c:v>41.5</c:v>
                </c:pt>
                <c:pt idx="45">
                  <c:v>42.5</c:v>
                </c:pt>
                <c:pt idx="46">
                  <c:v>54.5</c:v>
                </c:pt>
                <c:pt idx="47">
                  <c:v>54.5</c:v>
                </c:pt>
              </c:numCache>
            </c:numRef>
          </c:xVal>
          <c:yVal>
            <c:numRef>
              <c:f>'C13D'!$BH$53:$BH$100</c:f>
              <c:numCache>
                <c:formatCode>General</c:formatCode>
                <c:ptCount val="48"/>
                <c:pt idx="0">
                  <c:v>0.1822222222222222</c:v>
                </c:pt>
                <c:pt idx="1">
                  <c:v>0.1822222222222222</c:v>
                </c:pt>
                <c:pt idx="2">
                  <c:v>#N/A</c:v>
                </c:pt>
                <c:pt idx="3">
                  <c:v>0.1822222222222222</c:v>
                </c:pt>
                <c:pt idx="4">
                  <c:v>0.1822222222222222</c:v>
                </c:pt>
                <c:pt idx="5">
                  <c:v>#N/A</c:v>
                </c:pt>
                <c:pt idx="6">
                  <c:v>0.1822222222222222</c:v>
                </c:pt>
                <c:pt idx="7">
                  <c:v>0.1822222222222222</c:v>
                </c:pt>
                <c:pt idx="8">
                  <c:v>#N/A</c:v>
                </c:pt>
                <c:pt idx="9">
                  <c:v>0.1822222222222222</c:v>
                </c:pt>
                <c:pt idx="10">
                  <c:v>0.1822222222222222</c:v>
                </c:pt>
                <c:pt idx="11">
                  <c:v>#N/A</c:v>
                </c:pt>
                <c:pt idx="12">
                  <c:v>1.1822222222222223</c:v>
                </c:pt>
                <c:pt idx="13">
                  <c:v>1.1822222222222223</c:v>
                </c:pt>
                <c:pt idx="14">
                  <c:v>#N/A</c:v>
                </c:pt>
                <c:pt idx="15">
                  <c:v>1.1822222222222223</c:v>
                </c:pt>
                <c:pt idx="16">
                  <c:v>1.1822222222222223</c:v>
                </c:pt>
                <c:pt idx="17">
                  <c:v>#N/A</c:v>
                </c:pt>
                <c:pt idx="18">
                  <c:v>1.1822222222222223</c:v>
                </c:pt>
                <c:pt idx="19">
                  <c:v>1.1822222222222223</c:v>
                </c:pt>
                <c:pt idx="20">
                  <c:v>#N/A</c:v>
                </c:pt>
                <c:pt idx="21">
                  <c:v>1.1822222222222223</c:v>
                </c:pt>
                <c:pt idx="22">
                  <c:v>1.1822222222222223</c:v>
                </c:pt>
                <c:pt idx="23">
                  <c:v>#N/A</c:v>
                </c:pt>
                <c:pt idx="24">
                  <c:v>2.1822222222222223</c:v>
                </c:pt>
                <c:pt idx="25">
                  <c:v>2.1822222222222223</c:v>
                </c:pt>
                <c:pt idx="26">
                  <c:v>#N/A</c:v>
                </c:pt>
                <c:pt idx="27">
                  <c:v>2.1822222222222223</c:v>
                </c:pt>
                <c:pt idx="28">
                  <c:v>2.1822222222222223</c:v>
                </c:pt>
                <c:pt idx="29">
                  <c:v>#N/A</c:v>
                </c:pt>
                <c:pt idx="30">
                  <c:v>2.1822222222222223</c:v>
                </c:pt>
                <c:pt idx="31">
                  <c:v>2.1822222222222223</c:v>
                </c:pt>
                <c:pt idx="32">
                  <c:v>#N/A</c:v>
                </c:pt>
                <c:pt idx="33">
                  <c:v>2.1822222222222223</c:v>
                </c:pt>
                <c:pt idx="34">
                  <c:v>2.1822222222222223</c:v>
                </c:pt>
                <c:pt idx="35">
                  <c:v>#N/A</c:v>
                </c:pt>
                <c:pt idx="36">
                  <c:v>3.1822222222222223</c:v>
                </c:pt>
                <c:pt idx="37">
                  <c:v>3.1822222222222223</c:v>
                </c:pt>
                <c:pt idx="38">
                  <c:v>#N/A</c:v>
                </c:pt>
                <c:pt idx="39">
                  <c:v>3.1822222222222223</c:v>
                </c:pt>
                <c:pt idx="40">
                  <c:v>3.1822222222222223</c:v>
                </c:pt>
                <c:pt idx="41">
                  <c:v>#N/A</c:v>
                </c:pt>
                <c:pt idx="42">
                  <c:v>3.1822222222222223</c:v>
                </c:pt>
                <c:pt idx="43">
                  <c:v>3.1822222222222223</c:v>
                </c:pt>
                <c:pt idx="44">
                  <c:v>#N/A</c:v>
                </c:pt>
                <c:pt idx="45">
                  <c:v>3.1822222222222223</c:v>
                </c:pt>
                <c:pt idx="46">
                  <c:v>3.1822222222222223</c:v>
                </c:pt>
                <c:pt idx="47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0-DF20-4159-AC6E-63B62540B8DE}"/>
            </c:ext>
          </c:extLst>
        </c:ser>
        <c:ser>
          <c:idx val="12"/>
          <c:order val="12"/>
          <c:tx>
            <c:v>ptitle</c:v>
          </c:tx>
          <c:spPr>
            <a:ln w="38100">
              <a:noFill/>
            </a:ln>
          </c:spPr>
          <c:marker>
            <c:symbol val="none"/>
          </c:marker>
          <c:dLbls>
            <c:dLbl>
              <c:idx val="0"/>
              <c:tx>
                <c:strRef>
                  <c:f>'C13D'!$BL$53</c:f>
                  <c:strCache>
                    <c:ptCount val="1"/>
                    <c:pt idx="0">
                      <c:v>Cologne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{7EBC4B46-32EB-42A5-9FAB-E232A28B100C}</c15:txfldGUID>
                      <c15:f>'C13D'!$BL$53</c15:f>
                      <c15:dlblFieldTableCache>
                        <c:ptCount val="1"/>
                        <c:pt idx="0">
                          <c:v>Cologne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3-DF20-4159-AC6E-63B62540B8DE}"/>
                </c:ext>
              </c:extLst>
            </c:dLbl>
            <c:dLbl>
              <c:idx val="1"/>
              <c:tx>
                <c:strRef>
                  <c:f>'C13D'!$BL$54</c:f>
                  <c:strCache>
                    <c:ptCount val="1"/>
                    <c:pt idx="0">
                      <c:v>Frankfurt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{743B65D1-C72D-4705-A7BC-5EC8A2D14C1E}</c15:txfldGUID>
                      <c15:f>'C13D'!$BL$54</c15:f>
                      <c15:dlblFieldTableCache>
                        <c:ptCount val="1"/>
                        <c:pt idx="0">
                          <c:v>Frankfurt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4-DF20-4159-AC6E-63B62540B8DE}"/>
                </c:ext>
              </c:extLst>
            </c:dLbl>
            <c:dLbl>
              <c:idx val="2"/>
              <c:tx>
                <c:strRef>
                  <c:f>'C13D'!$BL$55</c:f>
                  <c:strCache>
                    <c:ptCount val="1"/>
                    <c:pt idx="0">
                      <c:v>Munich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{382D0211-D6AA-4DD5-B76C-487960879AE2}</c15:txfldGUID>
                      <c15:f>'C13D'!$BL$55</c15:f>
                      <c15:dlblFieldTableCache>
                        <c:ptCount val="1"/>
                        <c:pt idx="0">
                          <c:v>Munich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5-DF20-4159-AC6E-63B62540B8DE}"/>
                </c:ext>
              </c:extLst>
            </c:dLbl>
            <c:dLbl>
              <c:idx val="3"/>
              <c:tx>
                <c:strRef>
                  <c:f>'C13D'!$BL$56</c:f>
                  <c:strCache>
                    <c:ptCount val="1"/>
                    <c:pt idx="0">
                      <c:v>Berlin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{044C926C-657C-4092-8CE0-9C025396A57C}</c15:txfldGUID>
                      <c15:f>'C13D'!$BL$56</c15:f>
                      <c15:dlblFieldTableCache>
                        <c:ptCount val="1"/>
                        <c:pt idx="0">
                          <c:v>Berlin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6-DF20-4159-AC6E-63B62540B8DE}"/>
                </c:ext>
              </c:extLst>
            </c:dLbl>
            <c:dLbl>
              <c:idx val="4"/>
              <c:tx>
                <c:strRef>
                  <c:f>'C13D'!$BL$57</c:f>
                  <c:strCache>
                    <c:ptCount val="1"/>
                    <c:pt idx="0">
                      <c:v>Zurich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{98B7BF2F-3EDA-4341-B689-B6853A1D3B35}</c15:txfldGUID>
                      <c15:f>'C13D'!$BL$57</c15:f>
                      <c15:dlblFieldTableCache>
                        <c:ptCount val="1"/>
                        <c:pt idx="0">
                          <c:v>Zurich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7-DF20-4159-AC6E-63B62540B8DE}"/>
                </c:ext>
              </c:extLst>
            </c:dLbl>
            <c:dLbl>
              <c:idx val="5"/>
              <c:tx>
                <c:strRef>
                  <c:f>'C13D'!$BL$58</c:f>
                  <c:strCache>
                    <c:ptCount val="1"/>
                    <c:pt idx="0">
                      <c:v>Basel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{5BFDAD37-D116-4620-A2F0-1EB71DEFA8E8}</c15:txfldGUID>
                      <c15:f>'C13D'!$BL$58</c15:f>
                      <c15:dlblFieldTableCache>
                        <c:ptCount val="1"/>
                        <c:pt idx="0">
                          <c:v>Basel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8-DF20-4159-AC6E-63B62540B8DE}"/>
                </c:ext>
              </c:extLst>
            </c:dLbl>
            <c:dLbl>
              <c:idx val="6"/>
              <c:tx>
                <c:strRef>
                  <c:f>'C13D'!$BL$59</c:f>
                  <c:strCache>
                    <c:ptCount val="1"/>
                    <c:pt idx="0">
                      <c:v>Lausanne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{36FE6EC9-0AD9-471C-B1F1-FC33B6E87754}</c15:txfldGUID>
                      <c15:f>'C13D'!$BL$59</c15:f>
                      <c15:dlblFieldTableCache>
                        <c:ptCount val="1"/>
                        <c:pt idx="0">
                          <c:v>Lausanne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9-DF20-4159-AC6E-63B62540B8DE}"/>
                </c:ext>
              </c:extLst>
            </c:dLbl>
            <c:dLbl>
              <c:idx val="7"/>
              <c:tx>
                <c:strRef>
                  <c:f>'C13D'!$BL$60</c:f>
                  <c:strCache>
                    <c:ptCount val="1"/>
                    <c:pt idx="0">
                      <c:v>St. Gallen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{0A2638F7-FA04-4C0E-AFDD-A892A6B3713C}</c15:txfldGUID>
                      <c15:f>'C13D'!$BL$60</c15:f>
                      <c15:dlblFieldTableCache>
                        <c:ptCount val="1"/>
                        <c:pt idx="0">
                          <c:v>St. Gallen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A-DF20-4159-AC6E-63B62540B8DE}"/>
                </c:ext>
              </c:extLst>
            </c:dLbl>
            <c:dLbl>
              <c:idx val="8"/>
              <c:tx>
                <c:strRef>
                  <c:f>'C13D'!$BL$61</c:f>
                  <c:strCache>
                    <c:ptCount val="1"/>
                    <c:pt idx="0">
                      <c:v>Vienna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{466DE856-00A8-409E-896F-E073E78298F2}</c15:txfldGUID>
                      <c15:f>'C13D'!$BL$61</c15:f>
                      <c15:dlblFieldTableCache>
                        <c:ptCount val="1"/>
                        <c:pt idx="0">
                          <c:v>Vienna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B-DF20-4159-AC6E-63B62540B8DE}"/>
                </c:ext>
              </c:extLst>
            </c:dLbl>
            <c:dLbl>
              <c:idx val="9"/>
              <c:tx>
                <c:strRef>
                  <c:f>'C13D'!$BL$62</c:f>
                  <c:strCache>
                    <c:ptCount val="1"/>
                    <c:pt idx="0">
                      <c:v>Salzburg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{40C6D1D5-A61D-4BFA-9B9A-351D792A9B95}</c15:txfldGUID>
                      <c15:f>'C13D'!$BL$62</c15:f>
                      <c15:dlblFieldTableCache>
                        <c:ptCount val="1"/>
                        <c:pt idx="0">
                          <c:v>Salzburg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C-DF20-4159-AC6E-63B62540B8DE}"/>
                </c:ext>
              </c:extLst>
            </c:dLbl>
            <c:dLbl>
              <c:idx val="10"/>
              <c:tx>
                <c:strRef>
                  <c:f>'C13D'!$BL$63</c:f>
                  <c:strCache>
                    <c:ptCount val="1"/>
                    <c:pt idx="0">
                      <c:v>Linz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{A18B228B-DFA8-4ECD-A0E4-D1B45F34EF36}</c15:txfldGUID>
                      <c15:f>'C13D'!$BL$63</c15:f>
                      <c15:dlblFieldTableCache>
                        <c:ptCount val="1"/>
                        <c:pt idx="0">
                          <c:v>Linz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D-DF20-4159-AC6E-63B62540B8DE}"/>
                </c:ext>
              </c:extLst>
            </c:dLbl>
            <c:dLbl>
              <c:idx val="11"/>
              <c:tx>
                <c:strRef>
                  <c:f>'C13D'!$BL$64</c:f>
                  <c:strCache>
                    <c:ptCount val="1"/>
                    <c:pt idx="0">
                      <c:v>11 more small locations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{B1033864-E2E2-4CA9-AD0A-19B3BBAB45F4}</c15:txfldGUID>
                      <c15:f>'C13D'!$BL$64</c15:f>
                      <c15:dlblFieldTableCache>
                        <c:ptCount val="1"/>
                        <c:pt idx="0">
                          <c:v>11 more small locations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E-DF20-4159-AC6E-63B62540B8DE}"/>
                </c:ext>
              </c:extLst>
            </c:dLbl>
            <c:dLbl>
              <c:idx val="12"/>
              <c:tx>
                <c:strRef>
                  <c:f>'C13D'!$BL$65</c:f>
                  <c:strCache>
                    <c:ptCount val="1"/>
                    <c:pt idx="0">
                      <c:v>Paris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{11EE3EA0-9CC8-4CF6-B4D5-72AAF11E6BE1}</c15:txfldGUID>
                      <c15:f>'C13D'!$BL$65</c15:f>
                      <c15:dlblFieldTableCache>
                        <c:ptCount val="1"/>
                        <c:pt idx="0">
                          <c:v>Paris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CF-DF20-4159-AC6E-63B62540B8DE}"/>
                </c:ext>
              </c:extLst>
            </c:dLbl>
            <c:dLbl>
              <c:idx val="13"/>
              <c:tx>
                <c:strRef>
                  <c:f>'C13D'!$BL$66</c:f>
                  <c:strCache>
                    <c:ptCount val="1"/>
                    <c:pt idx="0">
                      <c:v>Lyon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{C35D811C-3E4F-49C1-AC02-534798F072F0}</c15:txfldGUID>
                      <c15:f>'C13D'!$BL$66</c15:f>
                      <c15:dlblFieldTableCache>
                        <c:ptCount val="1"/>
                        <c:pt idx="0">
                          <c:v>Lyon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0-DF20-4159-AC6E-63B62540B8DE}"/>
                </c:ext>
              </c:extLst>
            </c:dLbl>
            <c:dLbl>
              <c:idx val="14"/>
              <c:tx>
                <c:strRef>
                  <c:f>'C13D'!$BL$67</c:f>
                  <c:strCache>
                    <c:ptCount val="1"/>
                    <c:pt idx="0">
                      <c:v>Bordeaux</c:v>
                    </c:pt>
                  </c:strCache>
                </c:strRef>
              </c:tx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sz="900" b="1"/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{017488C7-F2CF-4299-BEA4-D95BF883ED57}</c15:txfldGUID>
                      <c15:f>'C13D'!$BL$67</c15:f>
                      <c15:dlblFieldTableCache>
                        <c:ptCount val="1"/>
                        <c:pt idx="0">
                          <c:v>Bordeaux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D1-DF20-4159-AC6E-63B62540B8DE}"/>
                </c:ext>
              </c:extLst>
            </c:dLbl>
            <c:dLbl>
              <c:idx val="1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D2-DF20-4159-AC6E-63B62540B8D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'C13D'!$BJ$53:$BJ$68</c:f>
              <c:numCache>
                <c:formatCode>General</c:formatCode>
                <c:ptCount val="16"/>
                <c:pt idx="0">
                  <c:v>4</c:v>
                </c:pt>
                <c:pt idx="1">
                  <c:v>17</c:v>
                </c:pt>
                <c:pt idx="2">
                  <c:v>30</c:v>
                </c:pt>
                <c:pt idx="3">
                  <c:v>43</c:v>
                </c:pt>
                <c:pt idx="4">
                  <c:v>4</c:v>
                </c:pt>
                <c:pt idx="5">
                  <c:v>17</c:v>
                </c:pt>
                <c:pt idx="6">
                  <c:v>30</c:v>
                </c:pt>
                <c:pt idx="7">
                  <c:v>43</c:v>
                </c:pt>
                <c:pt idx="8">
                  <c:v>4</c:v>
                </c:pt>
                <c:pt idx="9">
                  <c:v>17</c:v>
                </c:pt>
                <c:pt idx="10">
                  <c:v>30</c:v>
                </c:pt>
                <c:pt idx="11">
                  <c:v>43</c:v>
                </c:pt>
                <c:pt idx="12">
                  <c:v>4</c:v>
                </c:pt>
                <c:pt idx="13">
                  <c:v>17</c:v>
                </c:pt>
                <c:pt idx="14">
                  <c:v>30</c:v>
                </c:pt>
                <c:pt idx="15">
                  <c:v>43</c:v>
                </c:pt>
              </c:numCache>
            </c:numRef>
          </c:xVal>
          <c:yVal>
            <c:numRef>
              <c:f>'C13D'!$BK$53:$BK$68</c:f>
              <c:numCache>
                <c:formatCode>General</c:formatCode>
                <c:ptCount val="16"/>
                <c:pt idx="0">
                  <c:v>3.8499999999999996</c:v>
                </c:pt>
                <c:pt idx="1">
                  <c:v>3.8499999999999996</c:v>
                </c:pt>
                <c:pt idx="2">
                  <c:v>3.8499999999999996</c:v>
                </c:pt>
                <c:pt idx="3">
                  <c:v>3.8499999999999996</c:v>
                </c:pt>
                <c:pt idx="4">
                  <c:v>2.8499999999999996</c:v>
                </c:pt>
                <c:pt idx="5">
                  <c:v>2.8499999999999996</c:v>
                </c:pt>
                <c:pt idx="6">
                  <c:v>2.8499999999999996</c:v>
                </c:pt>
                <c:pt idx="7">
                  <c:v>2.8499999999999996</c:v>
                </c:pt>
                <c:pt idx="8">
                  <c:v>1.8499999999999999</c:v>
                </c:pt>
                <c:pt idx="9">
                  <c:v>1.8499999999999999</c:v>
                </c:pt>
                <c:pt idx="10">
                  <c:v>1.8499999999999999</c:v>
                </c:pt>
                <c:pt idx="11">
                  <c:v>1.8499999999999999</c:v>
                </c:pt>
                <c:pt idx="12">
                  <c:v>0.85</c:v>
                </c:pt>
                <c:pt idx="13">
                  <c:v>0.85</c:v>
                </c:pt>
                <c:pt idx="14">
                  <c:v>0.85</c:v>
                </c:pt>
                <c:pt idx="15">
                  <c:v>0.85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1-DF20-4159-AC6E-63B62540B8DE}"/>
            </c:ext>
          </c:extLst>
        </c:ser>
        <c:ser>
          <c:idx val="13"/>
          <c:order val="13"/>
          <c:tx>
            <c:v>ytick</c:v>
          </c:tx>
          <c:spPr>
            <a:ln w="38100">
              <a:noFill/>
            </a:ln>
          </c:spPr>
          <c:marker>
            <c:symbol val="none"/>
          </c:marker>
          <c:xVal>
            <c:numRef>
              <c:f>'C13D'!$BN$53:$BN$64</c:f>
              <c:numCache>
                <c:formatCode>General</c:formatCode>
                <c:ptCount val="12"/>
                <c:pt idx="0">
                  <c:v>3.35</c:v>
                </c:pt>
                <c:pt idx="1">
                  <c:v>3.35</c:v>
                </c:pt>
                <c:pt idx="2">
                  <c:v>3.35</c:v>
                </c:pt>
                <c:pt idx="3">
                  <c:v>3.35</c:v>
                </c:pt>
                <c:pt idx="4">
                  <c:v>3.35</c:v>
                </c:pt>
                <c:pt idx="5">
                  <c:v>3.35</c:v>
                </c:pt>
                <c:pt idx="6">
                  <c:v>3.35</c:v>
                </c:pt>
                <c:pt idx="7">
                  <c:v>3.35</c:v>
                </c:pt>
                <c:pt idx="8">
                  <c:v>3.35</c:v>
                </c:pt>
                <c:pt idx="9">
                  <c:v>3.35</c:v>
                </c:pt>
                <c:pt idx="10">
                  <c:v>3.35</c:v>
                </c:pt>
                <c:pt idx="11">
                  <c:v>3.35</c:v>
                </c:pt>
              </c:numCache>
            </c:numRef>
          </c:xVal>
          <c:yVal>
            <c:numRef>
              <c:f>'C13D'!$BO$53:$BO$64</c:f>
              <c:numCache>
                <c:formatCode>General</c:formatCode>
                <c:ptCount val="12"/>
                <c:pt idx="0">
                  <c:v>0</c:v>
                </c:pt>
                <c:pt idx="1">
                  <c:v>0.41</c:v>
                </c:pt>
                <c:pt idx="2">
                  <c:v>0.82</c:v>
                </c:pt>
                <c:pt idx="3">
                  <c:v>1</c:v>
                </c:pt>
                <c:pt idx="4">
                  <c:v>1.41</c:v>
                </c:pt>
                <c:pt idx="5">
                  <c:v>1.8199999999999998</c:v>
                </c:pt>
                <c:pt idx="6">
                  <c:v>2</c:v>
                </c:pt>
                <c:pt idx="7">
                  <c:v>2.41</c:v>
                </c:pt>
                <c:pt idx="8">
                  <c:v>2.82</c:v>
                </c:pt>
                <c:pt idx="9">
                  <c:v>3</c:v>
                </c:pt>
                <c:pt idx="10">
                  <c:v>3.41</c:v>
                </c:pt>
                <c:pt idx="11">
                  <c:v>3.82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C2-DF20-4159-AC6E-63B62540B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5158064"/>
        <c:axId val="2025165744"/>
      </c:scatterChart>
      <c:catAx>
        <c:axId val="14938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>
            <a:solidFill>
              <a:srgbClr val="A6A6A6"/>
            </a:solidFill>
          </a:ln>
        </c:spPr>
        <c:txPr>
          <a:bodyPr/>
          <a:lstStyle/>
          <a:p>
            <a:pPr>
              <a:defRPr sz="800"/>
            </a:pPr>
            <a:endParaRPr lang="en-US"/>
          </a:p>
        </c:txPr>
        <c:crossAx val="2025158544"/>
        <c:crosses val="autoZero"/>
        <c:auto val="1"/>
        <c:lblAlgn val="ctr"/>
        <c:lblOffset val="100"/>
        <c:noMultiLvlLbl val="0"/>
      </c:catAx>
      <c:valAx>
        <c:axId val="2025158544"/>
        <c:scaling>
          <c:orientation val="minMax"/>
          <c:max val="4"/>
          <c:min val="0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387856"/>
        <c:crosses val="autoZero"/>
        <c:crossBetween val="between"/>
      </c:valAx>
      <c:valAx>
        <c:axId val="2025165744"/>
        <c:scaling>
          <c:orientation val="minMax"/>
          <c:max val="4"/>
          <c:min val="0"/>
        </c:scaling>
        <c:delete val="0"/>
        <c:axPos val="r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2025158064"/>
        <c:crosses val="max"/>
        <c:crossBetween val="midCat"/>
      </c:valAx>
      <c:valAx>
        <c:axId val="2025158064"/>
        <c:scaling>
          <c:orientation val="minMax"/>
          <c:max val="54.5"/>
          <c:min val="0.5"/>
        </c:scaling>
        <c:delete val="1"/>
        <c:axPos val="b"/>
        <c:numFmt formatCode="General" sourceLinked="1"/>
        <c:majorTickMark val="none"/>
        <c:minorTickMark val="none"/>
        <c:tickLblPos val="none"/>
        <c:crossAx val="2025165744"/>
        <c:crossBetween val="midCat"/>
      </c:valAx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2-31CA-4BA2-A3C0-BEF13665C356}"/>
              </c:ext>
            </c:extLst>
          </c:dPt>
          <c:dPt>
            <c:idx val="1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3-31CA-4BA2-A3C0-BEF13665C356}"/>
              </c:ext>
            </c:extLst>
          </c:dPt>
          <c:dPt>
            <c:idx val="2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4-31CA-4BA2-A3C0-BEF13665C356}"/>
              </c:ext>
            </c:extLst>
          </c:dPt>
          <c:dPt>
            <c:idx val="3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5-31CA-4BA2-A3C0-BEF13665C356}"/>
              </c:ext>
            </c:extLst>
          </c:dPt>
          <c:dPt>
            <c:idx val="4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6-31CA-4BA2-A3C0-BEF13665C356}"/>
              </c:ext>
            </c:extLst>
          </c:dPt>
          <c:dPt>
            <c:idx val="5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7-31CA-4BA2-A3C0-BEF13665C356}"/>
              </c:ext>
            </c:extLst>
          </c:dPt>
          <c:dPt>
            <c:idx val="6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8-31CA-4BA2-A3C0-BEF13665C356}"/>
              </c:ext>
            </c:extLst>
          </c:dPt>
          <c:dPt>
            <c:idx val="7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9-31CA-4BA2-A3C0-BEF13665C356}"/>
              </c:ext>
            </c:extLst>
          </c:dPt>
          <c:dPt>
            <c:idx val="8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A-31CA-4BA2-A3C0-BEF13665C356}"/>
              </c:ext>
            </c:extLst>
          </c:dPt>
          <c:dPt>
            <c:idx val="9"/>
            <c:invertIfNegative val="0"/>
            <c:bubble3D val="0"/>
            <c:spPr>
              <a:solidFill>
                <a:srgbClr val="404040"/>
              </a:solidFill>
              <a:ln>
                <a:noFill/>
              </a:ln>
              <a:effectLst/>
              <a:extLst>
                <a:ext uri="{91240B29-F687-4F45-9708-019B960494DF}">
                  <a14:hiddenLine xmlns:a14="http://schemas.microsoft.com/office/drawing/2010/main">
                    <a:noFill/>
                  </a14:hiddenLine>
                </a:ext>
              </a:extLst>
            </c:spPr>
            <c:extLst>
              <c:ext xmlns:c16="http://schemas.microsoft.com/office/drawing/2014/chart" uri="{C3380CC4-5D6E-409C-BE32-E72D297353CC}">
                <c16:uniqueId val="{0000000B-31CA-4BA2-A3C0-BEF13665C356}"/>
              </c:ext>
            </c:extLst>
          </c:dPt>
          <c:dPt>
            <c:idx val="10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C-31CA-4BA2-A3C0-BEF13665C356}"/>
              </c:ext>
            </c:extLst>
          </c:dPt>
          <c:dPt>
            <c:idx val="11"/>
            <c:invertIfNegative val="0"/>
            <c:bubble3D val="0"/>
            <c:spPr>
              <a:solidFill>
                <a:srgbClr val="FFFFFF"/>
              </a:solidFill>
              <a:ln w="9525">
                <a:solidFill>
                  <a:srgbClr val="40404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D-31CA-4BA2-A3C0-BEF13665C356}"/>
              </c:ext>
            </c:extLst>
          </c:dPt>
          <c:dLbls>
            <c:numFmt formatCode="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'C13D'!$B$12:$M$12</c:f>
              <c:numCache>
                <c:formatCode>0</c:formatCode>
                <c:ptCount val="12"/>
                <c:pt idx="0">
                  <c:v>50</c:v>
                </c:pt>
                <c:pt idx="1">
                  <c:v>48</c:v>
                </c:pt>
                <c:pt idx="2">
                  <c:v>40</c:v>
                </c:pt>
                <c:pt idx="3">
                  <c:v>34</c:v>
                </c:pt>
                <c:pt idx="4">
                  <c:v>89</c:v>
                </c:pt>
                <c:pt idx="5">
                  <c:v>78</c:v>
                </c:pt>
                <c:pt idx="6">
                  <c:v>38</c:v>
                </c:pt>
                <c:pt idx="7">
                  <c:v>30</c:v>
                </c:pt>
                <c:pt idx="8">
                  <c:v>24</c:v>
                </c:pt>
                <c:pt idx="9">
                  <c:v>25</c:v>
                </c:pt>
                <c:pt idx="10">
                  <c:v>24</c:v>
                </c:pt>
                <c:pt idx="11">
                  <c:v>26</c:v>
                </c:pt>
              </c:numCache>
            </c:numRef>
          </c:cat>
          <c:val>
            <c:numRef>
              <c:f>'C13D'!$B$26:$M$26</c:f>
              <c:numCache>
                <c:formatCode>0</c:formatCode>
                <c:ptCount val="12"/>
                <c:pt idx="0">
                  <c:v>60.133333333333333</c:v>
                </c:pt>
                <c:pt idx="1">
                  <c:v>55.466666666666669</c:v>
                </c:pt>
                <c:pt idx="2">
                  <c:v>58.466666666666669</c:v>
                </c:pt>
                <c:pt idx="3">
                  <c:v>58</c:v>
                </c:pt>
                <c:pt idx="4">
                  <c:v>66.066666666666663</c:v>
                </c:pt>
                <c:pt idx="5">
                  <c:v>71</c:v>
                </c:pt>
                <c:pt idx="6">
                  <c:v>66.333333333333329</c:v>
                </c:pt>
                <c:pt idx="7">
                  <c:v>68.8</c:v>
                </c:pt>
                <c:pt idx="8">
                  <c:v>77.666666666666671</c:v>
                </c:pt>
                <c:pt idx="9">
                  <c:v>73.533333333333331</c:v>
                </c:pt>
                <c:pt idx="10">
                  <c:v>77.533333333333331</c:v>
                </c:pt>
                <c:pt idx="11">
                  <c:v>79.13333333333334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1CA-4BA2-A3C0-BEF13665C3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49301552"/>
        <c:axId val="2025203184"/>
      </c:barChart>
      <c:catAx>
        <c:axId val="14930155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one"/>
        <c:crossAx val="2025203184"/>
        <c:crosses val="autoZero"/>
        <c:auto val="1"/>
        <c:lblAlgn val="ctr"/>
        <c:lblOffset val="100"/>
        <c:noMultiLvlLbl val="0"/>
      </c:catAx>
      <c:valAx>
        <c:axId val="2025203184"/>
        <c:scaling>
          <c:orientation val="minMax"/>
          <c:max val="114.74333333333334"/>
          <c:min val="0"/>
        </c:scaling>
        <c:delete val="0"/>
        <c:axPos val="l"/>
        <c:numFmt formatCode="0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301552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0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rgbClr val="ECECEC"/>
    </a:solidFill>
    <a:ln w="12700" cap="flat" cmpd="sng" algn="ctr">
      <a:noFill/>
      <a:prstDash val="solid"/>
      <a:round/>
    </a:ln>
    <a:effectLst/>
    <a:extLs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8461100102738781E-2"/>
          <c:y val="1.2862070403920777E-2"/>
          <c:w val="0.96153889989726127"/>
          <c:h val="0.98713792959607927"/>
        </c:manualLayout>
      </c:layout>
      <c:barChart>
        <c:barDir val="bar"/>
        <c:grouping val="clustered"/>
        <c:varyColors val="0"/>
        <c:ser>
          <c:idx val="0"/>
          <c:order val="0"/>
          <c:tx>
            <c:v>ΔPL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T02A!$N$15</c:f>
                  <c:strCache>
                    <c:ptCount val="1"/>
                    <c:pt idx="0">
                      <c:v>-31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{BB3B8EC4-FF65-4BDD-AAF6-48218BA1D114}</c15:txfldGUID>
                      <c15:f>T02A!$N$15</c15:f>
                      <c15:dlblFieldTableCache>
                        <c:ptCount val="1"/>
                        <c:pt idx="0">
                          <c:v>-31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0115-4C48-BF58-3DE637035ED9}"/>
                </c:ext>
              </c:extLst>
            </c:dLbl>
            <c:dLbl>
              <c:idx val="1"/>
              <c:tx>
                <c:strRef>
                  <c:f>T02A!$N$16</c:f>
                  <c:strCache>
                    <c:ptCount val="1"/>
                    <c:pt idx="0">
                      <c:v>-14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{2612261E-4B50-4B7D-90B4-B978F1FF98A4}</c15:txfldGUID>
                      <c15:f>T02A!$N$16</c15:f>
                      <c15:dlblFieldTableCache>
                        <c:ptCount val="1"/>
                        <c:pt idx="0">
                          <c:v>-14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0115-4C48-BF58-3DE637035ED9}"/>
                </c:ext>
              </c:extLst>
            </c:dLbl>
            <c:dLbl>
              <c:idx val="2"/>
              <c:tx>
                <c:strRef>
                  <c:f>T02A!$N$17</c:f>
                  <c:strCache>
                    <c:ptCount val="1"/>
                    <c:pt idx="0">
                      <c:v>-15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{C9BB211F-F8ED-4846-9F75-FDC8E75B4A7E}</c15:txfldGUID>
                      <c15:f>T02A!$N$17</c15:f>
                      <c15:dlblFieldTableCache>
                        <c:ptCount val="1"/>
                        <c:pt idx="0">
                          <c:v>-15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0115-4C48-BF58-3DE637035ED9}"/>
                </c:ext>
              </c:extLst>
            </c:dLbl>
            <c:dLbl>
              <c:idx val="3"/>
              <c:tx>
                <c:strRef>
                  <c:f>T02A!$N$18</c:f>
                  <c:strCache>
                    <c:ptCount val="1"/>
                    <c:pt idx="0">
                      <c:v>-19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{2F704BF3-803C-4B3F-9421-B388AA493CCB}</c15:txfldGUID>
                      <c15:f>T02A!$N$18</c15:f>
                      <c15:dlblFieldTableCache>
                        <c:ptCount val="1"/>
                        <c:pt idx="0">
                          <c:v>-19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0115-4C48-BF58-3DE637035ED9}"/>
                </c:ext>
              </c:extLst>
            </c:dLbl>
            <c:dLbl>
              <c:idx val="4"/>
              <c:tx>
                <c:strRef>
                  <c:f>T02A!$N$19</c:f>
                  <c:strCache>
                    <c:ptCount val="1"/>
                    <c:pt idx="0">
                      <c:v>-5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{5EB2D7AA-5560-4DA6-9760-CE1221B8D79E}</c15:txfldGUID>
                      <c15:f>T02A!$N$19</c15:f>
                      <c15:dlblFieldTableCache>
                        <c:ptCount val="1"/>
                        <c:pt idx="0">
                          <c:v>-5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0115-4C48-BF58-3DE637035ED9}"/>
                </c:ext>
              </c:extLst>
            </c:dLbl>
            <c:dLbl>
              <c:idx val="5"/>
              <c:tx>
                <c:strRef>
                  <c:f>T02A!$N$20</c:f>
                  <c:strCache>
                    <c:ptCount val="1"/>
                    <c:pt idx="0">
                      <c:v>+5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{0AC1D018-4ADC-4425-887B-A1D345CA9A80}</c15:txfldGUID>
                      <c15:f>T02A!$N$20</c15:f>
                      <c15:dlblFieldTableCache>
                        <c:ptCount val="1"/>
                        <c:pt idx="0">
                          <c:v>+5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0115-4C48-BF58-3DE637035ED9}"/>
                </c:ext>
              </c:extLst>
            </c:dLbl>
            <c:dLbl>
              <c:idx val="6"/>
              <c:tx>
                <c:strRef>
                  <c:f>T02A!$N$21</c:f>
                  <c:strCache>
                    <c:ptCount val="1"/>
                    <c:pt idx="0">
                      <c:v>-4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{2EAF8203-362C-4510-81F0-C1E19990BBD6}</c15:txfldGUID>
                      <c15:f>T02A!$N$21</c15:f>
                      <c15:dlblFieldTableCache>
                        <c:ptCount val="1"/>
                        <c:pt idx="0">
                          <c:v>-4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0115-4C48-BF58-3DE637035ED9}"/>
                </c:ext>
              </c:extLst>
            </c:dLbl>
            <c:dLbl>
              <c:idx val="7"/>
              <c:tx>
                <c:strRef>
                  <c:f>T02A!$N$22</c:f>
                  <c:strCache>
                    <c:ptCount val="1"/>
                    <c:pt idx="0">
                      <c:v>+47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{104E6BE8-DBDA-43E2-AA30-73A18D3DAFD9}</c15:txfldGUID>
                      <c15:f>T02A!$N$22</c15:f>
                      <c15:dlblFieldTableCache>
                        <c:ptCount val="1"/>
                        <c:pt idx="0">
                          <c:v>+47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0115-4C48-BF58-3DE637035ED9}"/>
                </c:ext>
              </c:extLst>
            </c:dLbl>
            <c:dLbl>
              <c:idx val="8"/>
              <c:tx>
                <c:strRef>
                  <c:f>T02A!$N$23</c:f>
                  <c:strCache>
                    <c:ptCount val="1"/>
                    <c:pt idx="0">
                      <c:v>-36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{CF317AE5-7E03-40CD-9A83-2A045692B620}</c15:txfldGUID>
                      <c15:f>T02A!$N$23</c15:f>
                      <c15:dlblFieldTableCache>
                        <c:ptCount val="1"/>
                        <c:pt idx="0">
                          <c:v>-36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0115-4C48-BF58-3DE637035ED9}"/>
                </c:ext>
              </c:extLst>
            </c:dLbl>
            <c:dLbl>
              <c:idx val="9"/>
              <c:tx>
                <c:strRef>
                  <c:f>T02A!$N$24</c:f>
                  <c:strCache>
                    <c:ptCount val="1"/>
                    <c:pt idx="0">
                      <c:v>+12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{63010563-8610-43E4-B97A-DCC17E415FB2}</c15:txfldGUID>
                      <c15:f>T02A!$N$24</c15:f>
                      <c15:dlblFieldTableCache>
                        <c:ptCount val="1"/>
                        <c:pt idx="0">
                          <c:v>+12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0115-4C48-BF58-3DE637035ED9}"/>
                </c:ext>
              </c:extLst>
            </c:dLbl>
            <c:dLbl>
              <c:idx val="10"/>
              <c:tx>
                <c:strRef>
                  <c:f>T02A!$N$25</c:f>
                  <c:strCache>
                    <c:ptCount val="1"/>
                    <c:pt idx="0">
                      <c:v>-12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{F1C1619D-B81C-4093-9503-E659103645F3}</c15:txfldGUID>
                      <c15:f>T02A!$N$25</c15:f>
                      <c15:dlblFieldTableCache>
                        <c:ptCount val="1"/>
                        <c:pt idx="0">
                          <c:v>-12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0115-4C48-BF58-3DE637035ED9}"/>
                </c:ext>
              </c:extLst>
            </c:dLbl>
            <c:dLbl>
              <c:idx val="11"/>
              <c:tx>
                <c:strRef>
                  <c:f>T02A!$N$26</c:f>
                  <c:strCache>
                    <c:ptCount val="1"/>
                    <c:pt idx="0">
                      <c:v>-15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{5877E74E-EBA5-4073-A9F0-4E4947806106}</c15:txfldGUID>
                      <c15:f>T02A!$N$26</c15:f>
                      <c15:dlblFieldTableCache>
                        <c:ptCount val="1"/>
                        <c:pt idx="0">
                          <c:v>-15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0115-4C48-BF58-3DE637035ED9}"/>
                </c:ext>
              </c:extLst>
            </c:dLbl>
            <c:dLbl>
              <c:idx val="12"/>
              <c:tx>
                <c:strRef>
                  <c:f>T02A!$N$27</c:f>
                  <c:strCache>
                    <c:ptCount val="1"/>
                    <c:pt idx="0">
                      <c:v>-2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{832AF37B-1E28-462B-9BFF-1685D14622FD}</c15:txfldGUID>
                      <c15:f>T02A!$N$27</c15:f>
                      <c15:dlblFieldTableCache>
                        <c:ptCount val="1"/>
                        <c:pt idx="0">
                          <c:v>-2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0115-4C48-BF58-3DE637035ED9}"/>
                </c:ext>
              </c:extLst>
            </c:dLbl>
            <c:dLbl>
              <c:idx val="13"/>
              <c:tx>
                <c:strRef>
                  <c:f>T02A!$N$28</c:f>
                  <c:strCache>
                    <c:ptCount val="1"/>
                    <c:pt idx="0">
                      <c:v>-17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{0F481272-E163-4D90-A20C-9E03698E3927}</c15:txfldGUID>
                      <c15:f>T02A!$N$28</c15:f>
                      <c15:dlblFieldTableCache>
                        <c:ptCount val="1"/>
                        <c:pt idx="0">
                          <c:v>-17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0115-4C48-BF58-3DE637035ED9}"/>
                </c:ext>
              </c:extLst>
            </c:dLbl>
            <c:dLbl>
              <c:idx val="14"/>
              <c:tx>
                <c:strRef>
                  <c:f>T02A!$N$29</c:f>
                  <c:strCache>
                    <c:ptCount val="1"/>
                    <c:pt idx="0">
                      <c:v>-4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{6C8B10CD-0B3D-4757-935F-CDC653CCB021}</c15:txfldGUID>
                      <c15:f>T02A!$N$29</c15:f>
                      <c15:dlblFieldTableCache>
                        <c:ptCount val="1"/>
                        <c:pt idx="0">
                          <c:v>-4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0115-4C48-BF58-3DE637035ED9}"/>
                </c:ext>
              </c:extLst>
            </c:dLbl>
            <c:dLbl>
              <c:idx val="15"/>
              <c:tx>
                <c:strRef>
                  <c:f>T02A!$N$30</c:f>
                  <c:strCache>
                    <c:ptCount val="1"/>
                    <c:pt idx="0">
                      <c:v>+27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{0A860950-7791-4D11-A5FF-D0B91B3B62C1}</c15:txfldGUID>
                      <c15:f>T02A!$N$30</c15:f>
                      <c15:dlblFieldTableCache>
                        <c:ptCount val="1"/>
                        <c:pt idx="0">
                          <c:v>+27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0115-4C48-BF58-3DE637035ED9}"/>
                </c:ext>
              </c:extLst>
            </c:dLbl>
            <c:dLbl>
              <c:idx val="16"/>
              <c:tx>
                <c:strRef>
                  <c:f>T02A!$N$31</c:f>
                  <c:strCache>
                    <c:ptCount val="1"/>
                    <c:pt idx="0">
                      <c:v>-1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{FB6B1C09-DA24-4616-B5DD-B2A58637250B}</c15:txfldGUID>
                      <c15:f>T02A!$N$31</c15:f>
                      <c15:dlblFieldTableCache>
                        <c:ptCount val="1"/>
                        <c:pt idx="0">
                          <c:v>-1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0115-4C48-BF58-3DE637035ED9}"/>
                </c:ext>
              </c:extLst>
            </c:dLbl>
            <c:dLbl>
              <c:idx val="17"/>
              <c:tx>
                <c:strRef>
                  <c:f>T02A!$N$32</c:f>
                  <c:strCache>
                    <c:ptCount val="1"/>
                    <c:pt idx="0">
                      <c:v>-57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{FD906081-2E65-4640-9B9E-C8FA8B591AB6}</c15:txfldGUID>
                      <c15:f>T02A!$N$32</c15:f>
                      <c15:dlblFieldTableCache>
                        <c:ptCount val="1"/>
                        <c:pt idx="0">
                          <c:v>-57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0115-4C48-BF58-3DE637035ED9}"/>
                </c:ext>
              </c:extLst>
            </c:dLbl>
            <c:dLbl>
              <c:idx val="18"/>
              <c:tx>
                <c:strRef>
                  <c:f>T02A!$N$33</c:f>
                  <c:strCache>
                    <c:ptCount val="1"/>
                    <c:pt idx="0">
                      <c:v>-35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{15AD27CD-119C-49ED-ABED-BAFFC930C265}</c15:txfldGUID>
                      <c15:f>T02A!$N$33</c15:f>
                      <c15:dlblFieldTableCache>
                        <c:ptCount val="1"/>
                        <c:pt idx="0">
                          <c:v>-35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0115-4C48-BF58-3DE637035ED9}"/>
                </c:ext>
              </c:extLst>
            </c:dLbl>
            <c:dLbl>
              <c:idx val="19"/>
              <c:tx>
                <c:strRef>
                  <c:f>T02A!$N$34</c:f>
                  <c:strCache>
                    <c:ptCount val="1"/>
                    <c:pt idx="0">
                      <c:v>-88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{F99258C7-E463-4160-8F68-AF6A9E71E76A}</c15:txfldGUID>
                      <c15:f>T02A!$N$34</c15:f>
                      <c15:dlblFieldTableCache>
                        <c:ptCount val="1"/>
                        <c:pt idx="0">
                          <c:v>-88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0115-4C48-BF58-3DE637035ED9}"/>
                </c:ext>
              </c:extLst>
            </c:dLbl>
            <c:numFmt formatCode="[&gt;0.5]\+0;[&lt;-0.5]\-0;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T02A!$E$15:$E$34</c:f>
              <c:strCache>
                <c:ptCount val="20"/>
                <c:pt idx="0">
                  <c:v>Austria</c:v>
                </c:pt>
                <c:pt idx="1">
                  <c:v>Belgium</c:v>
                </c:pt>
                <c:pt idx="2">
                  <c:v>France</c:v>
                </c:pt>
                <c:pt idx="3">
                  <c:v>Germany</c:v>
                </c:pt>
                <c:pt idx="4">
                  <c:v>Poland</c:v>
                </c:pt>
                <c:pt idx="5">
                  <c:v>Sweden</c:v>
                </c:pt>
                <c:pt idx="6">
                  <c:v>Switzerland</c:v>
                </c:pt>
                <c:pt idx="7">
                  <c:v>Other</c:v>
                </c:pt>
                <c:pt idx="8">
                  <c:v>Europe</c:v>
                </c:pt>
                <c:pt idx="9">
                  <c:v>Brazil</c:v>
                </c:pt>
                <c:pt idx="10">
                  <c:v>Canada</c:v>
                </c:pt>
                <c:pt idx="11">
                  <c:v>USA</c:v>
                </c:pt>
                <c:pt idx="12">
                  <c:v>Other</c:v>
                </c:pt>
                <c:pt idx="13">
                  <c:v>Americas</c:v>
                </c:pt>
                <c:pt idx="14">
                  <c:v>Australia</c:v>
                </c:pt>
                <c:pt idx="15">
                  <c:v>China</c:v>
                </c:pt>
                <c:pt idx="16">
                  <c:v>Japan</c:v>
                </c:pt>
                <c:pt idx="17">
                  <c:v>Other</c:v>
                </c:pt>
                <c:pt idx="18">
                  <c:v>Rest of World</c:v>
                </c:pt>
                <c:pt idx="19">
                  <c:v>World</c:v>
                </c:pt>
              </c:strCache>
            </c:strRef>
          </c:cat>
          <c:val>
            <c:numRef>
              <c:f>T02A!$M$15:$M$34</c:f>
              <c:numCache>
                <c:formatCode>General</c:formatCode>
                <c:ptCount val="20"/>
                <c:pt idx="0">
                  <c:v>-0.14691943127962084</c:v>
                </c:pt>
                <c:pt idx="1">
                  <c:v>-6.6350710900473939E-2</c:v>
                </c:pt>
                <c:pt idx="2">
                  <c:v>-7.1090047393364927E-2</c:v>
                </c:pt>
                <c:pt idx="3">
                  <c:v>-9.004739336492891E-2</c:v>
                </c:pt>
                <c:pt idx="4">
                  <c:v>-2.3696682464454975E-2</c:v>
                </c:pt>
                <c:pt idx="5">
                  <c:v>2.3696682464454975E-2</c:v>
                </c:pt>
                <c:pt idx="6">
                  <c:v>-1.8957345971563982E-2</c:v>
                </c:pt>
                <c:pt idx="7">
                  <c:v>0.22274881516587677</c:v>
                </c:pt>
                <c:pt idx="8">
                  <c:v>-0.17061611374407584</c:v>
                </c:pt>
                <c:pt idx="9">
                  <c:v>5.6872037914691941E-2</c:v>
                </c:pt>
                <c:pt idx="10">
                  <c:v>-5.6872037914691941E-2</c:v>
                </c:pt>
                <c:pt idx="11">
                  <c:v>-7.1090047393364927E-2</c:v>
                </c:pt>
                <c:pt idx="12">
                  <c:v>-9.4786729857819912E-3</c:v>
                </c:pt>
                <c:pt idx="13">
                  <c:v>-8.0568720379146919E-2</c:v>
                </c:pt>
                <c:pt idx="14">
                  <c:v>-1.8957345971563982E-2</c:v>
                </c:pt>
                <c:pt idx="15">
                  <c:v>0.12796208530805686</c:v>
                </c:pt>
                <c:pt idx="16">
                  <c:v>-4.7393364928909956E-3</c:v>
                </c:pt>
                <c:pt idx="17">
                  <c:v>-0.27014218009478674</c:v>
                </c:pt>
                <c:pt idx="18">
                  <c:v>-0.16587677725118483</c:v>
                </c:pt>
                <c:pt idx="19">
                  <c:v>-0.41706161137440756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115-4C48-BF58-3DE637035ED9}"/>
            </c:ext>
          </c:extLst>
        </c:ser>
        <c:ser>
          <c:idx val="1"/>
          <c:order val="1"/>
          <c:tx>
            <c:v>ΔPL good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T02A!$E$15:$E$34</c:f>
              <c:strCache>
                <c:ptCount val="20"/>
                <c:pt idx="0">
                  <c:v>Austria</c:v>
                </c:pt>
                <c:pt idx="1">
                  <c:v>Belgium</c:v>
                </c:pt>
                <c:pt idx="2">
                  <c:v>France</c:v>
                </c:pt>
                <c:pt idx="3">
                  <c:v>Germany</c:v>
                </c:pt>
                <c:pt idx="4">
                  <c:v>Poland</c:v>
                </c:pt>
                <c:pt idx="5">
                  <c:v>Sweden</c:v>
                </c:pt>
                <c:pt idx="6">
                  <c:v>Switzerland</c:v>
                </c:pt>
                <c:pt idx="7">
                  <c:v>Other</c:v>
                </c:pt>
                <c:pt idx="8">
                  <c:v>Europe</c:v>
                </c:pt>
                <c:pt idx="9">
                  <c:v>Brazil</c:v>
                </c:pt>
                <c:pt idx="10">
                  <c:v>Canada</c:v>
                </c:pt>
                <c:pt idx="11">
                  <c:v>USA</c:v>
                </c:pt>
                <c:pt idx="12">
                  <c:v>Other</c:v>
                </c:pt>
                <c:pt idx="13">
                  <c:v>Americas</c:v>
                </c:pt>
                <c:pt idx="14">
                  <c:v>Australia</c:v>
                </c:pt>
                <c:pt idx="15">
                  <c:v>China</c:v>
                </c:pt>
                <c:pt idx="16">
                  <c:v>Japan</c:v>
                </c:pt>
                <c:pt idx="17">
                  <c:v>Other</c:v>
                </c:pt>
                <c:pt idx="18">
                  <c:v>Rest of World</c:v>
                </c:pt>
                <c:pt idx="19">
                  <c:v>World</c:v>
                </c:pt>
              </c:strCache>
            </c:strRef>
          </c:cat>
          <c:val>
            <c:numRef>
              <c:f>T02A!$O$15:$O$34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2.3696682464454975E-2</c:v>
                </c:pt>
                <c:pt idx="6">
                  <c:v>#N/A</c:v>
                </c:pt>
                <c:pt idx="7">
                  <c:v>0.22274881516587677</c:v>
                </c:pt>
                <c:pt idx="8">
                  <c:v>#N/A</c:v>
                </c:pt>
                <c:pt idx="9">
                  <c:v>5.6872037914691941E-2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0.12796208530805686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0115-4C48-BF58-3DE637035ED9}"/>
            </c:ext>
          </c:extLst>
        </c:ser>
        <c:ser>
          <c:idx val="2"/>
          <c:order val="2"/>
          <c:tx>
            <c:v>ΔPL bad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T02A!$E$15:$E$34</c:f>
              <c:strCache>
                <c:ptCount val="20"/>
                <c:pt idx="0">
                  <c:v>Austria</c:v>
                </c:pt>
                <c:pt idx="1">
                  <c:v>Belgium</c:v>
                </c:pt>
                <c:pt idx="2">
                  <c:v>France</c:v>
                </c:pt>
                <c:pt idx="3">
                  <c:v>Germany</c:v>
                </c:pt>
                <c:pt idx="4">
                  <c:v>Poland</c:v>
                </c:pt>
                <c:pt idx="5">
                  <c:v>Sweden</c:v>
                </c:pt>
                <c:pt idx="6">
                  <c:v>Switzerland</c:v>
                </c:pt>
                <c:pt idx="7">
                  <c:v>Other</c:v>
                </c:pt>
                <c:pt idx="8">
                  <c:v>Europe</c:v>
                </c:pt>
                <c:pt idx="9">
                  <c:v>Brazil</c:v>
                </c:pt>
                <c:pt idx="10">
                  <c:v>Canada</c:v>
                </c:pt>
                <c:pt idx="11">
                  <c:v>USA</c:v>
                </c:pt>
                <c:pt idx="12">
                  <c:v>Other</c:v>
                </c:pt>
                <c:pt idx="13">
                  <c:v>Americas</c:v>
                </c:pt>
                <c:pt idx="14">
                  <c:v>Australia</c:v>
                </c:pt>
                <c:pt idx="15">
                  <c:v>China</c:v>
                </c:pt>
                <c:pt idx="16">
                  <c:v>Japan</c:v>
                </c:pt>
                <c:pt idx="17">
                  <c:v>Other</c:v>
                </c:pt>
                <c:pt idx="18">
                  <c:v>Rest of World</c:v>
                </c:pt>
                <c:pt idx="19">
                  <c:v>World</c:v>
                </c:pt>
              </c:strCache>
            </c:strRef>
          </c:cat>
          <c:val>
            <c:numRef>
              <c:f>T02A!$P$15:$P$34</c:f>
              <c:numCache>
                <c:formatCode>General</c:formatCode>
                <c:ptCount val="20"/>
                <c:pt idx="0">
                  <c:v>-0.14691943127962084</c:v>
                </c:pt>
                <c:pt idx="1">
                  <c:v>-6.6350710900473939E-2</c:v>
                </c:pt>
                <c:pt idx="2">
                  <c:v>-7.1090047393364927E-2</c:v>
                </c:pt>
                <c:pt idx="3">
                  <c:v>-9.004739336492891E-2</c:v>
                </c:pt>
                <c:pt idx="4">
                  <c:v>-2.3696682464454975E-2</c:v>
                </c:pt>
                <c:pt idx="5">
                  <c:v>#N/A</c:v>
                </c:pt>
                <c:pt idx="6">
                  <c:v>-1.8957345971563982E-2</c:v>
                </c:pt>
                <c:pt idx="7">
                  <c:v>#N/A</c:v>
                </c:pt>
                <c:pt idx="8">
                  <c:v>-0.17061611374407584</c:v>
                </c:pt>
                <c:pt idx="9">
                  <c:v>#N/A</c:v>
                </c:pt>
                <c:pt idx="10">
                  <c:v>-5.6872037914691941E-2</c:v>
                </c:pt>
                <c:pt idx="11">
                  <c:v>-7.1090047393364927E-2</c:v>
                </c:pt>
                <c:pt idx="12">
                  <c:v>-9.4786729857819912E-3</c:v>
                </c:pt>
                <c:pt idx="13">
                  <c:v>-8.0568720379146919E-2</c:v>
                </c:pt>
                <c:pt idx="14">
                  <c:v>-1.8957345971563982E-2</c:v>
                </c:pt>
                <c:pt idx="15">
                  <c:v>#N/A</c:v>
                </c:pt>
                <c:pt idx="16">
                  <c:v>-4.7393364928909956E-3</c:v>
                </c:pt>
                <c:pt idx="17">
                  <c:v>-0.27014218009478674</c:v>
                </c:pt>
                <c:pt idx="18">
                  <c:v>-0.16587677725118483</c:v>
                </c:pt>
                <c:pt idx="19">
                  <c:v>-0.41706161137440756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0115-4C48-BF58-3DE637035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8"/>
        <c:overlap val="100"/>
        <c:axId val="149307584"/>
        <c:axId val="2025143184"/>
      </c:barChart>
      <c:catAx>
        <c:axId val="14930758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2025143184"/>
        <c:crosses val="autoZero"/>
        <c:auto val="1"/>
        <c:lblAlgn val="ctr"/>
        <c:lblOffset val="100"/>
        <c:noMultiLvlLbl val="0"/>
      </c:catAx>
      <c:valAx>
        <c:axId val="2025143184"/>
        <c:scaling>
          <c:orientation val="minMax"/>
          <c:max val="0.4769010334975286"/>
          <c:min val="-0.71005264987409811"/>
        </c:scaling>
        <c:delete val="0"/>
        <c:axPos val="t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307584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672002758182439E-2"/>
          <c:y val="1.2861943772037119E-2"/>
          <c:w val="0.97932799724181752"/>
          <c:h val="0.98713805622796291"/>
        </c:manualLayout>
      </c:layout>
      <c:barChart>
        <c:barDir val="bar"/>
        <c:grouping val="clustered"/>
        <c:varyColors val="0"/>
        <c:ser>
          <c:idx val="0"/>
          <c:order val="0"/>
          <c:tx>
            <c:v>ΔPL%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T02A!$R$15</c:f>
                  <c:strCache>
                    <c:ptCount val="1"/>
                    <c:pt idx="0">
                      <c:v>-5.3%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{B99B02F2-C5D1-4EAD-B4A8-13564DE7FE9C}</c15:txfldGUID>
                      <c15:f>T02A!$R$15</c15:f>
                      <c15:dlblFieldTableCache>
                        <c:ptCount val="1"/>
                        <c:pt idx="0">
                          <c:v>-5.3%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15A8-4B3A-93B5-D37B4F64B1F5}"/>
                </c:ext>
              </c:extLst>
            </c:dLbl>
            <c:dLbl>
              <c:idx val="1"/>
              <c:tx>
                <c:strRef>
                  <c:f>T02A!$R$16</c:f>
                  <c:strCache>
                    <c:ptCount val="1"/>
                    <c:pt idx="0">
                      <c:v>-19.4%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{958684EF-63ED-44AB-8E22-914C5D45A1CC}</c15:txfldGUID>
                      <c15:f>T02A!$R$16</c15:f>
                      <c15:dlblFieldTableCache>
                        <c:ptCount val="1"/>
                        <c:pt idx="0">
                          <c:v>-19.4%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15A8-4B3A-93B5-D37B4F64B1F5}"/>
                </c:ext>
              </c:extLst>
            </c:dLbl>
            <c:dLbl>
              <c:idx val="2"/>
              <c:tx>
                <c:strRef>
                  <c:f>T02A!$R$17</c:f>
                  <c:strCache>
                    <c:ptCount val="1"/>
                    <c:pt idx="0">
                      <c:v>-10.1%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{17C9155C-6597-4042-BEB3-4A75CD272C3C}</c15:txfldGUID>
                      <c15:f>T02A!$R$17</c15:f>
                      <c15:dlblFieldTableCache>
                        <c:ptCount val="1"/>
                        <c:pt idx="0">
                          <c:v>-10.1%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15A8-4B3A-93B5-D37B4F64B1F5}"/>
                </c:ext>
              </c:extLst>
            </c:dLbl>
            <c:dLbl>
              <c:idx val="3"/>
              <c:tx>
                <c:strRef>
                  <c:f>T02A!$R$18</c:f>
                  <c:strCache>
                    <c:ptCount val="1"/>
                    <c:pt idx="0">
                      <c:v>-6.8%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{E882B807-E099-4B33-9528-A6ABF0CEBA89}</c15:txfldGUID>
                      <c15:f>T02A!$R$18</c15:f>
                      <c15:dlblFieldTableCache>
                        <c:ptCount val="1"/>
                        <c:pt idx="0">
                          <c:v>-6.8%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15A8-4B3A-93B5-D37B4F64B1F5}"/>
                </c:ext>
              </c:extLst>
            </c:dLbl>
            <c:dLbl>
              <c:idx val="4"/>
              <c:tx>
                <c:strRef>
                  <c:f>T02A!$R$19</c:f>
                  <c:strCache>
                    <c:ptCount val="1"/>
                    <c:pt idx="0">
                      <c:v>-5.5%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{4CD01318-1A96-4C49-86D4-C12BDD9A82CF}</c15:txfldGUID>
                      <c15:f>T02A!$R$19</c15:f>
                      <c15:dlblFieldTableCache>
                        <c:ptCount val="1"/>
                        <c:pt idx="0">
                          <c:v>-5.5%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15A8-4B3A-93B5-D37B4F64B1F5}"/>
                </c:ext>
              </c:extLst>
            </c:dLbl>
            <c:dLbl>
              <c:idx val="5"/>
              <c:tx>
                <c:strRef>
                  <c:f>T02A!$R$20</c:f>
                  <c:strCache>
                    <c:ptCount val="1"/>
                    <c:pt idx="0">
                      <c:v>+6.2%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{24C82297-48F2-411B-AE8F-97EC8F28AD88}</c15:txfldGUID>
                      <c15:f>T02A!$R$20</c15:f>
                      <c15:dlblFieldTableCache>
                        <c:ptCount val="1"/>
                        <c:pt idx="0">
                          <c:v>+6.2%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15A8-4B3A-93B5-D37B4F64B1F5}"/>
                </c:ext>
              </c:extLst>
            </c:dLbl>
            <c:dLbl>
              <c:idx val="6"/>
              <c:tx>
                <c:strRef>
                  <c:f>T02A!$R$21</c:f>
                  <c:strCache>
                    <c:ptCount val="1"/>
                    <c:pt idx="0">
                      <c:v>-5.7%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{584C4CC4-EFFF-4D3D-BBE1-7FE506BF6787}</c15:txfldGUID>
                      <c15:f>T02A!$R$21</c15:f>
                      <c15:dlblFieldTableCache>
                        <c:ptCount val="1"/>
                        <c:pt idx="0">
                          <c:v>-5.7%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15A8-4B3A-93B5-D37B4F64B1F5}"/>
                </c:ext>
              </c:extLst>
            </c:dLbl>
            <c:dLbl>
              <c:idx val="7"/>
              <c:tx>
                <c:strRef>
                  <c:f>T02A!$R$22</c:f>
                  <c:strCache>
                    <c:ptCount val="1"/>
                    <c:pt idx="0">
                      <c:v>+9.4%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{948645B1-4691-4EF3-97FB-E2DD0B97A95E}</c15:txfldGUID>
                      <c15:f>T02A!$R$22</c15:f>
                      <c15:dlblFieldTableCache>
                        <c:ptCount val="1"/>
                        <c:pt idx="0">
                          <c:v>+9.4%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15A8-4B3A-93B5-D37B4F64B1F5}"/>
                </c:ext>
              </c:extLst>
            </c:dLbl>
            <c:dLbl>
              <c:idx val="8"/>
              <c:tx>
                <c:strRef>
                  <c:f>T02A!$R$23</c:f>
                  <c:strCache>
                    <c:ptCount val="1"/>
                    <c:pt idx="0">
                      <c:v>-2.0%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{43CCA68A-5964-46DA-B3B8-C348A993693B}</c15:txfldGUID>
                      <c15:f>T02A!$R$23</c15:f>
                      <c15:dlblFieldTableCache>
                        <c:ptCount val="1"/>
                        <c:pt idx="0">
                          <c:v>-2.0%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15A8-4B3A-93B5-D37B4F64B1F5}"/>
                </c:ext>
              </c:extLst>
            </c:dLbl>
            <c:dLbl>
              <c:idx val="9"/>
              <c:tx>
                <c:strRef>
                  <c:f>T02A!$R$24</c:f>
                  <c:strCache>
                    <c:ptCount val="1"/>
                    <c:pt idx="0">
                      <c:v>+11.0%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{4E5DC0BF-D653-41CE-84A4-32A7D6007535}</c15:txfldGUID>
                      <c15:f>T02A!$R$24</c15:f>
                      <c15:dlblFieldTableCache>
                        <c:ptCount val="1"/>
                        <c:pt idx="0">
                          <c:v>+11.0%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15A8-4B3A-93B5-D37B4F64B1F5}"/>
                </c:ext>
              </c:extLst>
            </c:dLbl>
            <c:dLbl>
              <c:idx val="10"/>
              <c:tx>
                <c:strRef>
                  <c:f>T02A!$R$25</c:f>
                  <c:strCache>
                    <c:ptCount val="1"/>
                    <c:pt idx="0">
                      <c:v>-16.9%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{8E7EB528-E916-4406-A29A-0295E983672D}</c15:txfldGUID>
                      <c15:f>T02A!$R$25</c15:f>
                      <c15:dlblFieldTableCache>
                        <c:ptCount val="1"/>
                        <c:pt idx="0">
                          <c:v>-16.9%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15A8-4B3A-93B5-D37B4F64B1F5}"/>
                </c:ext>
              </c:extLst>
            </c:dLbl>
            <c:dLbl>
              <c:idx val="11"/>
              <c:tx>
                <c:strRef>
                  <c:f>T02A!$R$26</c:f>
                  <c:strCache>
                    <c:ptCount val="1"/>
                    <c:pt idx="0">
                      <c:v>-4.6%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{A9317D19-26D4-4218-951A-61C6EEC95799}</c15:txfldGUID>
                      <c15:f>T02A!$R$26</c15:f>
                      <c15:dlblFieldTableCache>
                        <c:ptCount val="1"/>
                        <c:pt idx="0">
                          <c:v>-4.6%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15A8-4B3A-93B5-D37B4F64B1F5}"/>
                </c:ext>
              </c:extLst>
            </c:dLbl>
            <c:dLbl>
              <c:idx val="12"/>
              <c:tx>
                <c:strRef>
                  <c:f>T02A!$R$27</c:f>
                  <c:strCache>
                    <c:ptCount val="1"/>
                    <c:pt idx="0">
                      <c:v>-0.5%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{4190BF73-136E-4D47-83B6-61D8AB6E6BEB}</c15:txfldGUID>
                      <c15:f>T02A!$R$27</c15:f>
                      <c15:dlblFieldTableCache>
                        <c:ptCount val="1"/>
                        <c:pt idx="0">
                          <c:v>-0.5%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15A8-4B3A-93B5-D37B4F64B1F5}"/>
                </c:ext>
              </c:extLst>
            </c:dLbl>
            <c:dLbl>
              <c:idx val="13"/>
              <c:tx>
                <c:strRef>
                  <c:f>T02A!$R$28</c:f>
                  <c:strCache>
                    <c:ptCount val="1"/>
                    <c:pt idx="0">
                      <c:v>-1.9%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{33707921-623E-4560-844E-F8A498930098}</c15:txfldGUID>
                      <c15:f>T02A!$R$28</c15:f>
                      <c15:dlblFieldTableCache>
                        <c:ptCount val="1"/>
                        <c:pt idx="0">
                          <c:v>-1.9%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15A8-4B3A-93B5-D37B4F64B1F5}"/>
                </c:ext>
              </c:extLst>
            </c:dLbl>
            <c:dLbl>
              <c:idx val="14"/>
              <c:tx>
                <c:strRef>
                  <c:f>T02A!$R$29</c:f>
                  <c:strCache>
                    <c:ptCount val="1"/>
                    <c:pt idx="0">
                      <c:v>-6.1%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{94B42A0D-FE5F-4DEE-A2F7-C46B356AEE96}</c15:txfldGUID>
                      <c15:f>T02A!$R$29</c15:f>
                      <c15:dlblFieldTableCache>
                        <c:ptCount val="1"/>
                        <c:pt idx="0">
                          <c:v>-6.1%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15A8-4B3A-93B5-D37B4F64B1F5}"/>
                </c:ext>
              </c:extLst>
            </c:dLbl>
            <c:dLbl>
              <c:idx val="15"/>
              <c:tx>
                <c:strRef>
                  <c:f>T02A!$R$30</c:f>
                  <c:strCache>
                    <c:ptCount val="1"/>
                    <c:pt idx="0">
                      <c:v>+13.2%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{00A4A748-DF22-47AB-8E86-B8B293A2C864}</c15:txfldGUID>
                      <c15:f>T02A!$R$30</c15:f>
                      <c15:dlblFieldTableCache>
                        <c:ptCount val="1"/>
                        <c:pt idx="0">
                          <c:v>+13.2%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15A8-4B3A-93B5-D37B4F64B1F5}"/>
                </c:ext>
              </c:extLst>
            </c:dLbl>
            <c:dLbl>
              <c:idx val="16"/>
              <c:tx>
                <c:strRef>
                  <c:f>T02A!$R$31</c:f>
                  <c:strCache>
                    <c:ptCount val="1"/>
                    <c:pt idx="0">
                      <c:v>-8.3%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{DFCFD05C-0587-475D-8BAE-F399B674E070}</c15:txfldGUID>
                      <c15:f>T02A!$R$31</c15:f>
                      <c15:dlblFieldTableCache>
                        <c:ptCount val="1"/>
                        <c:pt idx="0">
                          <c:v>-8.3%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15A8-4B3A-93B5-D37B4F64B1F5}"/>
                </c:ext>
              </c:extLst>
            </c:dLbl>
            <c:dLbl>
              <c:idx val="17"/>
              <c:tx>
                <c:strRef>
                  <c:f>T02A!$R$32</c:f>
                  <c:strCache>
                    <c:ptCount val="1"/>
                    <c:pt idx="0">
                      <c:v>-17.6%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{974666B0-3023-4ED9-B986-95B7A12D65EE}</c15:txfldGUID>
                      <c15:f>T02A!$R$32</c15:f>
                      <c15:dlblFieldTableCache>
                        <c:ptCount val="1"/>
                        <c:pt idx="0">
                          <c:v>-17.6%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15A8-4B3A-93B5-D37B4F64B1F5}"/>
                </c:ext>
              </c:extLst>
            </c:dLbl>
            <c:dLbl>
              <c:idx val="18"/>
              <c:tx>
                <c:strRef>
                  <c:f>T02A!$R$33</c:f>
                  <c:strCache>
                    <c:ptCount val="1"/>
                    <c:pt idx="0">
                      <c:v>-5.8%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{1D2AC8B9-8721-4797-885D-38FFE0AB39E3}</c15:txfldGUID>
                      <c15:f>T02A!$R$33</c15:f>
                      <c15:dlblFieldTableCache>
                        <c:ptCount val="1"/>
                        <c:pt idx="0">
                          <c:v>-5.8%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15A8-4B3A-93B5-D37B4F64B1F5}"/>
                </c:ext>
              </c:extLst>
            </c:dLbl>
            <c:dLbl>
              <c:idx val="19"/>
              <c:tx>
                <c:strRef>
                  <c:f>T02A!$R$34</c:f>
                  <c:strCache>
                    <c:ptCount val="1"/>
                    <c:pt idx="0">
                      <c:v>-2.6%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{74A8FD53-73A6-4129-B2AD-BFF52EE5C09C}</c15:txfldGUID>
                      <c15:f>T02A!$R$34</c15:f>
                      <c15:dlblFieldTableCache>
                        <c:ptCount val="1"/>
                        <c:pt idx="0">
                          <c:v>-2.6%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15A8-4B3A-93B5-D37B4F64B1F5}"/>
                </c:ext>
              </c:extLst>
            </c:dLbl>
            <c:numFmt formatCode="[&gt;0.05]\+0.0&quot;%&quot;;[&lt;-0.05]\-0.0&quot;%&quot;;0.0&quot;%&quot;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T02A!$E$15:$E$34</c:f>
              <c:strCache>
                <c:ptCount val="20"/>
                <c:pt idx="0">
                  <c:v>Austria</c:v>
                </c:pt>
                <c:pt idx="1">
                  <c:v>Belgium</c:v>
                </c:pt>
                <c:pt idx="2">
                  <c:v>France</c:v>
                </c:pt>
                <c:pt idx="3">
                  <c:v>Germany</c:v>
                </c:pt>
                <c:pt idx="4">
                  <c:v>Poland</c:v>
                </c:pt>
                <c:pt idx="5">
                  <c:v>Sweden</c:v>
                </c:pt>
                <c:pt idx="6">
                  <c:v>Switzerland</c:v>
                </c:pt>
                <c:pt idx="7">
                  <c:v>Other</c:v>
                </c:pt>
                <c:pt idx="8">
                  <c:v>Europe</c:v>
                </c:pt>
                <c:pt idx="9">
                  <c:v>Brazil</c:v>
                </c:pt>
                <c:pt idx="10">
                  <c:v>Canada</c:v>
                </c:pt>
                <c:pt idx="11">
                  <c:v>USA</c:v>
                </c:pt>
                <c:pt idx="12">
                  <c:v>Other</c:v>
                </c:pt>
                <c:pt idx="13">
                  <c:v>Americas</c:v>
                </c:pt>
                <c:pt idx="14">
                  <c:v>Australia</c:v>
                </c:pt>
                <c:pt idx="15">
                  <c:v>China</c:v>
                </c:pt>
                <c:pt idx="16">
                  <c:v>Japan</c:v>
                </c:pt>
                <c:pt idx="17">
                  <c:v>Other</c:v>
                </c:pt>
                <c:pt idx="18">
                  <c:v>Rest of World</c:v>
                </c:pt>
                <c:pt idx="19">
                  <c:v>World</c:v>
                </c:pt>
              </c:strCache>
            </c:strRef>
          </c:cat>
          <c:val>
            <c:numRef>
              <c:f>T02A!$Q$15:$Q$34</c:f>
              <c:numCache>
                <c:formatCode>General</c:formatCode>
                <c:ptCount val="20"/>
                <c:pt idx="0">
                  <c:v>-0.27021791767554471</c:v>
                </c:pt>
                <c:pt idx="1">
                  <c:v>-1</c:v>
                </c:pt>
                <c:pt idx="2">
                  <c:v>-0.51773729626078613</c:v>
                </c:pt>
                <c:pt idx="3">
                  <c:v>-0.35023041474654376</c:v>
                </c:pt>
                <c:pt idx="4">
                  <c:v>-0.28257456828885397</c:v>
                </c:pt>
                <c:pt idx="5">
                  <c:v>0.31746031746031744</c:v>
                </c:pt>
                <c:pt idx="6">
                  <c:v>-0.29387755102040813</c:v>
                </c:pt>
                <c:pt idx="7">
                  <c:v>0.48537005163511182</c:v>
                </c:pt>
                <c:pt idx="8">
                  <c:v>-0.10117096018735362</c:v>
                </c:pt>
                <c:pt idx="9">
                  <c:v>0.56618610747051112</c:v>
                </c:pt>
                <c:pt idx="10">
                  <c:v>-0.86921529175050283</c:v>
                </c:pt>
                <c:pt idx="11">
                  <c:v>-0.23663453111305871</c:v>
                </c:pt>
                <c:pt idx="12">
                  <c:v>-2.5650160313501955E-2</c:v>
                </c:pt>
                <c:pt idx="13">
                  <c:v>-9.639313277681523E-2</c:v>
                </c:pt>
                <c:pt idx="14">
                  <c:v>-0.31168831168831168</c:v>
                </c:pt>
                <c:pt idx="15">
                  <c:v>0.68067226890756305</c:v>
                </c:pt>
                <c:pt idx="16">
                  <c:v>-0.42857142857142849</c:v>
                </c:pt>
                <c:pt idx="17">
                  <c:v>-0.90756302521008403</c:v>
                </c:pt>
                <c:pt idx="18">
                  <c:v>-0.2975206611570248</c:v>
                </c:pt>
                <c:pt idx="19">
                  <c:v>-0.1354193382918697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A8-4B3A-93B5-D37B4F64B1F5}"/>
            </c:ext>
          </c:extLst>
        </c:ser>
        <c:ser>
          <c:idx val="1"/>
          <c:order val="1"/>
          <c:tx>
            <c:v>ΔPL% good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T02A!$E$15:$E$34</c:f>
              <c:strCache>
                <c:ptCount val="20"/>
                <c:pt idx="0">
                  <c:v>Austria</c:v>
                </c:pt>
                <c:pt idx="1">
                  <c:v>Belgium</c:v>
                </c:pt>
                <c:pt idx="2">
                  <c:v>France</c:v>
                </c:pt>
                <c:pt idx="3">
                  <c:v>Germany</c:v>
                </c:pt>
                <c:pt idx="4">
                  <c:v>Poland</c:v>
                </c:pt>
                <c:pt idx="5">
                  <c:v>Sweden</c:v>
                </c:pt>
                <c:pt idx="6">
                  <c:v>Switzerland</c:v>
                </c:pt>
                <c:pt idx="7">
                  <c:v>Other</c:v>
                </c:pt>
                <c:pt idx="8">
                  <c:v>Europe</c:v>
                </c:pt>
                <c:pt idx="9">
                  <c:v>Brazil</c:v>
                </c:pt>
                <c:pt idx="10">
                  <c:v>Canada</c:v>
                </c:pt>
                <c:pt idx="11">
                  <c:v>USA</c:v>
                </c:pt>
                <c:pt idx="12">
                  <c:v>Other</c:v>
                </c:pt>
                <c:pt idx="13">
                  <c:v>Americas</c:v>
                </c:pt>
                <c:pt idx="14">
                  <c:v>Australia</c:v>
                </c:pt>
                <c:pt idx="15">
                  <c:v>China</c:v>
                </c:pt>
                <c:pt idx="16">
                  <c:v>Japan</c:v>
                </c:pt>
                <c:pt idx="17">
                  <c:v>Other</c:v>
                </c:pt>
                <c:pt idx="18">
                  <c:v>Rest of World</c:v>
                </c:pt>
                <c:pt idx="19">
                  <c:v>World</c:v>
                </c:pt>
              </c:strCache>
            </c:strRef>
          </c:cat>
          <c:val>
            <c:numRef>
              <c:f>T02A!$S$15:$S$34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0.31746031746031744</c:v>
                </c:pt>
                <c:pt idx="6">
                  <c:v>#N/A</c:v>
                </c:pt>
                <c:pt idx="7">
                  <c:v>0.48537005163511182</c:v>
                </c:pt>
                <c:pt idx="8">
                  <c:v>#N/A</c:v>
                </c:pt>
                <c:pt idx="9">
                  <c:v>0.56618610747051112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0.68067226890756305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15A8-4B3A-93B5-D37B4F64B1F5}"/>
            </c:ext>
          </c:extLst>
        </c:ser>
        <c:ser>
          <c:idx val="2"/>
          <c:order val="2"/>
          <c:tx>
            <c:v>ΔPL% bad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T02A!$E$15:$E$34</c:f>
              <c:strCache>
                <c:ptCount val="20"/>
                <c:pt idx="0">
                  <c:v>Austria</c:v>
                </c:pt>
                <c:pt idx="1">
                  <c:v>Belgium</c:v>
                </c:pt>
                <c:pt idx="2">
                  <c:v>France</c:v>
                </c:pt>
                <c:pt idx="3">
                  <c:v>Germany</c:v>
                </c:pt>
                <c:pt idx="4">
                  <c:v>Poland</c:v>
                </c:pt>
                <c:pt idx="5">
                  <c:v>Sweden</c:v>
                </c:pt>
                <c:pt idx="6">
                  <c:v>Switzerland</c:v>
                </c:pt>
                <c:pt idx="7">
                  <c:v>Other</c:v>
                </c:pt>
                <c:pt idx="8">
                  <c:v>Europe</c:v>
                </c:pt>
                <c:pt idx="9">
                  <c:v>Brazil</c:v>
                </c:pt>
                <c:pt idx="10">
                  <c:v>Canada</c:v>
                </c:pt>
                <c:pt idx="11">
                  <c:v>USA</c:v>
                </c:pt>
                <c:pt idx="12">
                  <c:v>Other</c:v>
                </c:pt>
                <c:pt idx="13">
                  <c:v>Americas</c:v>
                </c:pt>
                <c:pt idx="14">
                  <c:v>Australia</c:v>
                </c:pt>
                <c:pt idx="15">
                  <c:v>China</c:v>
                </c:pt>
                <c:pt idx="16">
                  <c:v>Japan</c:v>
                </c:pt>
                <c:pt idx="17">
                  <c:v>Other</c:v>
                </c:pt>
                <c:pt idx="18">
                  <c:v>Rest of World</c:v>
                </c:pt>
                <c:pt idx="19">
                  <c:v>World</c:v>
                </c:pt>
              </c:strCache>
            </c:strRef>
          </c:cat>
          <c:val>
            <c:numRef>
              <c:f>T02A!$T$15:$T$34</c:f>
              <c:numCache>
                <c:formatCode>General</c:formatCode>
                <c:ptCount val="20"/>
                <c:pt idx="0">
                  <c:v>-0.27021791767554471</c:v>
                </c:pt>
                <c:pt idx="1">
                  <c:v>-1</c:v>
                </c:pt>
                <c:pt idx="2">
                  <c:v>-0.51773729626078613</c:v>
                </c:pt>
                <c:pt idx="3">
                  <c:v>-0.35023041474654376</c:v>
                </c:pt>
                <c:pt idx="4">
                  <c:v>-0.28257456828885397</c:v>
                </c:pt>
                <c:pt idx="5">
                  <c:v>#N/A</c:v>
                </c:pt>
                <c:pt idx="6">
                  <c:v>-0.29387755102040813</c:v>
                </c:pt>
                <c:pt idx="7">
                  <c:v>#N/A</c:v>
                </c:pt>
                <c:pt idx="8">
                  <c:v>-0.10117096018735362</c:v>
                </c:pt>
                <c:pt idx="9">
                  <c:v>#N/A</c:v>
                </c:pt>
                <c:pt idx="10">
                  <c:v>-0.86921529175050283</c:v>
                </c:pt>
                <c:pt idx="11">
                  <c:v>-0.23663453111305871</c:v>
                </c:pt>
                <c:pt idx="12">
                  <c:v>-2.5650160313501955E-2</c:v>
                </c:pt>
                <c:pt idx="13">
                  <c:v>-9.639313277681523E-2</c:v>
                </c:pt>
                <c:pt idx="14">
                  <c:v>-0.31168831168831168</c:v>
                </c:pt>
                <c:pt idx="15">
                  <c:v>#N/A</c:v>
                </c:pt>
                <c:pt idx="16">
                  <c:v>-0.42857142857142849</c:v>
                </c:pt>
                <c:pt idx="17">
                  <c:v>-0.90756302521008403</c:v>
                </c:pt>
                <c:pt idx="18">
                  <c:v>-0.2975206611570248</c:v>
                </c:pt>
                <c:pt idx="19">
                  <c:v>-0.1354193382918697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15A8-4B3A-93B5-D37B4F64B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100"/>
        <c:axId val="149319648"/>
        <c:axId val="2025156624"/>
      </c:barChart>
      <c:catAx>
        <c:axId val="1493196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2025156624"/>
        <c:crosses val="autoZero"/>
        <c:auto val="1"/>
        <c:lblAlgn val="ctr"/>
        <c:lblOffset val="100"/>
        <c:noMultiLvlLbl val="0"/>
      </c:catAx>
      <c:valAx>
        <c:axId val="2025156624"/>
        <c:scaling>
          <c:orientation val="minMax"/>
          <c:max val="1.6285714285714283"/>
          <c:min val="-1.5714285714285712"/>
        </c:scaling>
        <c:delete val="0"/>
        <c:axPos val="t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319648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672002758182439E-2"/>
          <c:y val="1.2861943772037119E-2"/>
          <c:w val="0.97932799724181752"/>
          <c:h val="0.98713805622796291"/>
        </c:manualLayout>
      </c:layout>
      <c:barChart>
        <c:barDir val="bar"/>
        <c:grouping val="clustered"/>
        <c:varyColors val="0"/>
        <c:ser>
          <c:idx val="0"/>
          <c:order val="0"/>
          <c:tx>
            <c:v>ΔPL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T02A!$V$15</c:f>
                  <c:strCache>
                    <c:ptCount val="1"/>
                    <c:pt idx="0">
                      <c:v>-102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{5620E4A7-1654-42EC-B889-3893D5D18D94}</c15:txfldGUID>
                      <c15:f>T02A!$V$15</c15:f>
                      <c15:dlblFieldTableCache>
                        <c:ptCount val="1"/>
                        <c:pt idx="0">
                          <c:v>-102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DADA-498D-9101-D13AD89DBEE3}"/>
                </c:ext>
              </c:extLst>
            </c:dLbl>
            <c:dLbl>
              <c:idx val="1"/>
              <c:tx>
                <c:strRef>
                  <c:f>T02A!$V$16</c:f>
                  <c:strCache>
                    <c:ptCount val="1"/>
                    <c:pt idx="0">
                      <c:v>-45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{CCC20A5A-F787-444F-858D-11197FFD2EFB}</c15:txfldGUID>
                      <c15:f>T02A!$V$16</c15:f>
                      <c15:dlblFieldTableCache>
                        <c:ptCount val="1"/>
                        <c:pt idx="0">
                          <c:v>-45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DADA-498D-9101-D13AD89DBEE3}"/>
                </c:ext>
              </c:extLst>
            </c:dLbl>
            <c:dLbl>
              <c:idx val="2"/>
              <c:tx>
                <c:strRef>
                  <c:f>T02A!$V$17</c:f>
                  <c:strCache>
                    <c:ptCount val="1"/>
                    <c:pt idx="0">
                      <c:v>-134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{F78F0856-7B5B-45BB-ACF8-DD9A73AEF39C}</c15:txfldGUID>
                      <c15:f>T02A!$V$17</c15:f>
                      <c15:dlblFieldTableCache>
                        <c:ptCount val="1"/>
                        <c:pt idx="0">
                          <c:v>-134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DADA-498D-9101-D13AD89DBEE3}"/>
                </c:ext>
              </c:extLst>
            </c:dLbl>
            <c:dLbl>
              <c:idx val="3"/>
              <c:tx>
                <c:strRef>
                  <c:f>T02A!$V$18</c:f>
                  <c:strCache>
                    <c:ptCount val="1"/>
                    <c:pt idx="0">
                      <c:v>+35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{0FC1C257-878C-4C82-8B07-6CC69A9E5EDE}</c15:txfldGUID>
                      <c15:f>T02A!$V$18</c15:f>
                      <c15:dlblFieldTableCache>
                        <c:ptCount val="1"/>
                        <c:pt idx="0">
                          <c:v>+35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DADA-498D-9101-D13AD89DBEE3}"/>
                </c:ext>
              </c:extLst>
            </c:dLbl>
            <c:dLbl>
              <c:idx val="4"/>
              <c:tx>
                <c:strRef>
                  <c:f>T02A!$V$19</c:f>
                  <c:strCache>
                    <c:ptCount val="1"/>
                    <c:pt idx="0">
                      <c:v>+36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{B3EEE8CD-B947-4534-A56A-B75DEB57CA65}</c15:txfldGUID>
                      <c15:f>T02A!$V$19</c15:f>
                      <c15:dlblFieldTableCache>
                        <c:ptCount val="1"/>
                        <c:pt idx="0">
                          <c:v>+36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DADA-498D-9101-D13AD89DBEE3}"/>
                </c:ext>
              </c:extLst>
            </c:dLbl>
            <c:dLbl>
              <c:idx val="5"/>
              <c:tx>
                <c:strRef>
                  <c:f>T02A!$V$20</c:f>
                  <c:strCache>
                    <c:ptCount val="1"/>
                    <c:pt idx="0">
                      <c:v>+42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{A91DA6CA-E1E1-4D63-8998-8B094CD35E39}</c15:txfldGUID>
                      <c15:f>T02A!$V$20</c15:f>
                      <c15:dlblFieldTableCache>
                        <c:ptCount val="1"/>
                        <c:pt idx="0">
                          <c:v>+42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DADA-498D-9101-D13AD89DBEE3}"/>
                </c:ext>
              </c:extLst>
            </c:dLbl>
            <c:dLbl>
              <c:idx val="6"/>
              <c:tx>
                <c:strRef>
                  <c:f>T02A!$V$21</c:f>
                  <c:strCache>
                    <c:ptCount val="1"/>
                    <c:pt idx="0">
                      <c:v>+96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{7B483322-D747-4294-8B68-9FEF1901DAE7}</c15:txfldGUID>
                      <c15:f>T02A!$V$21</c15:f>
                      <c15:dlblFieldTableCache>
                        <c:ptCount val="1"/>
                        <c:pt idx="0">
                          <c:v>+96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DADA-498D-9101-D13AD89DBEE3}"/>
                </c:ext>
              </c:extLst>
            </c:dLbl>
            <c:dLbl>
              <c:idx val="7"/>
              <c:tx>
                <c:strRef>
                  <c:f>T02A!$V$22</c:f>
                  <c:strCache>
                    <c:ptCount val="1"/>
                    <c:pt idx="0">
                      <c:v>-123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{3BB50DA1-D313-48CC-816A-F903392FBB29}</c15:txfldGUID>
                      <c15:f>T02A!$V$22</c15:f>
                      <c15:dlblFieldTableCache>
                        <c:ptCount val="1"/>
                        <c:pt idx="0">
                          <c:v>-123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DADA-498D-9101-D13AD89DBEE3}"/>
                </c:ext>
              </c:extLst>
            </c:dLbl>
            <c:dLbl>
              <c:idx val="8"/>
              <c:tx>
                <c:strRef>
                  <c:f>T02A!$V$23</c:f>
                  <c:strCache>
                    <c:ptCount val="1"/>
                    <c:pt idx="0">
                      <c:v>-195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{2A825F33-FC39-4003-8CF3-13DC53AEDC6C}</c15:txfldGUID>
                      <c15:f>T02A!$V$23</c15:f>
                      <c15:dlblFieldTableCache>
                        <c:ptCount val="1"/>
                        <c:pt idx="0">
                          <c:v>-195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DADA-498D-9101-D13AD89DBEE3}"/>
                </c:ext>
              </c:extLst>
            </c:dLbl>
            <c:dLbl>
              <c:idx val="9"/>
              <c:tx>
                <c:strRef>
                  <c:f>T02A!$V$24</c:f>
                  <c:strCache>
                    <c:ptCount val="1"/>
                    <c:pt idx="0">
                      <c:v>+60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{D54D60DD-0CE0-4499-9D55-557D6D5A40C8}</c15:txfldGUID>
                      <c15:f>T02A!$V$24</c15:f>
                      <c15:dlblFieldTableCache>
                        <c:ptCount val="1"/>
                        <c:pt idx="0">
                          <c:v>+60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DADA-498D-9101-D13AD89DBEE3}"/>
                </c:ext>
              </c:extLst>
            </c:dLbl>
            <c:dLbl>
              <c:idx val="10"/>
              <c:tx>
                <c:strRef>
                  <c:f>T02A!$V$25</c:f>
                  <c:strCache>
                    <c:ptCount val="1"/>
                    <c:pt idx="0">
                      <c:v>+62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{7D12ADC6-B75C-4223-B780-AA729F50C7DB}</c15:txfldGUID>
                      <c15:f>T02A!$V$25</c15:f>
                      <c15:dlblFieldTableCache>
                        <c:ptCount val="1"/>
                        <c:pt idx="0">
                          <c:v>+62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DADA-498D-9101-D13AD89DBEE3}"/>
                </c:ext>
              </c:extLst>
            </c:dLbl>
            <c:dLbl>
              <c:idx val="11"/>
              <c:tx>
                <c:strRef>
                  <c:f>T02A!$V$26</c:f>
                  <c:strCache>
                    <c:ptCount val="1"/>
                    <c:pt idx="0">
                      <c:v>+115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{3E520019-A061-4A44-A64D-A12C795F32FB}</c15:txfldGUID>
                      <c15:f>T02A!$V$26</c15:f>
                      <c15:dlblFieldTableCache>
                        <c:ptCount val="1"/>
                        <c:pt idx="0">
                          <c:v>+115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DADA-498D-9101-D13AD89DBEE3}"/>
                </c:ext>
              </c:extLst>
            </c:dLbl>
            <c:dLbl>
              <c:idx val="12"/>
              <c:tx>
                <c:strRef>
                  <c:f>T02A!$V$27</c:f>
                  <c:strCache>
                    <c:ptCount val="1"/>
                    <c:pt idx="0">
                      <c:v>-211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{0A47F17F-D66E-45FD-B921-446E8003B66F}</c15:txfldGUID>
                      <c15:f>T02A!$V$27</c15:f>
                      <c15:dlblFieldTableCache>
                        <c:ptCount val="1"/>
                        <c:pt idx="0">
                          <c:v>-211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DADA-498D-9101-D13AD89DBEE3}"/>
                </c:ext>
              </c:extLst>
            </c:dLbl>
            <c:dLbl>
              <c:idx val="13"/>
              <c:tx>
                <c:strRef>
                  <c:f>T02A!$V$28</c:f>
                  <c:strCache>
                    <c:ptCount val="1"/>
                    <c:pt idx="0">
                      <c:v>+26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{FFFF82E3-DAEA-478B-AABC-23C3A38992D7}</c15:txfldGUID>
                      <c15:f>T02A!$V$28</c15:f>
                      <c15:dlblFieldTableCache>
                        <c:ptCount val="1"/>
                        <c:pt idx="0">
                          <c:v>+26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DADA-498D-9101-D13AD89DBEE3}"/>
                </c:ext>
              </c:extLst>
            </c:dLbl>
            <c:dLbl>
              <c:idx val="14"/>
              <c:tx>
                <c:strRef>
                  <c:f>T02A!$V$29</c:f>
                  <c:strCache>
                    <c:ptCount val="1"/>
                    <c:pt idx="0">
                      <c:v>-21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{7029CD5B-B7FB-4B0C-8523-95F8FAFAC452}</c15:txfldGUID>
                      <c15:f>T02A!$V$29</c15:f>
                      <c15:dlblFieldTableCache>
                        <c:ptCount val="1"/>
                        <c:pt idx="0">
                          <c:v>-21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DADA-498D-9101-D13AD89DBEE3}"/>
                </c:ext>
              </c:extLst>
            </c:dLbl>
            <c:dLbl>
              <c:idx val="15"/>
              <c:tx>
                <c:strRef>
                  <c:f>T02A!$V$30</c:f>
                  <c:strCache>
                    <c:ptCount val="1"/>
                    <c:pt idx="0">
                      <c:v>+88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{0C299525-2BDB-4EEB-8F5C-DCB6A9EBF4D2}</c15:txfldGUID>
                      <c15:f>T02A!$V$30</c15:f>
                      <c15:dlblFieldTableCache>
                        <c:ptCount val="1"/>
                        <c:pt idx="0">
                          <c:v>+88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DADA-498D-9101-D13AD89DBEE3}"/>
                </c:ext>
              </c:extLst>
            </c:dLbl>
            <c:dLbl>
              <c:idx val="16"/>
              <c:tx>
                <c:strRef>
                  <c:f>T02A!$V$31</c:f>
                  <c:strCache>
                    <c:ptCount val="1"/>
                    <c:pt idx="0">
                      <c:v>+5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{658766D8-178D-41B9-9AFB-C23BBB117ADD}</c15:txfldGUID>
                      <c15:f>T02A!$V$31</c15:f>
                      <c15:dlblFieldTableCache>
                        <c:ptCount val="1"/>
                        <c:pt idx="0">
                          <c:v>+5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DADA-498D-9101-D13AD89DBEE3}"/>
                </c:ext>
              </c:extLst>
            </c:dLbl>
            <c:dLbl>
              <c:idx val="17"/>
              <c:tx>
                <c:strRef>
                  <c:f>T02A!$V$32</c:f>
                  <c:strCache>
                    <c:ptCount val="1"/>
                    <c:pt idx="0">
                      <c:v>+46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{7E05A9E5-1D42-4E04-9FB6-37D8A772FA03}</c15:txfldGUID>
                      <c15:f>T02A!$V$32</c15:f>
                      <c15:dlblFieldTableCache>
                        <c:ptCount val="1"/>
                        <c:pt idx="0">
                          <c:v>+46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DADA-498D-9101-D13AD89DBEE3}"/>
                </c:ext>
              </c:extLst>
            </c:dLbl>
            <c:dLbl>
              <c:idx val="18"/>
              <c:tx>
                <c:strRef>
                  <c:f>T02A!$V$33</c:f>
                  <c:strCache>
                    <c:ptCount val="1"/>
                    <c:pt idx="0">
                      <c:v>+118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{86E6ABD9-1282-4955-9879-55A8AB36E056}</c15:txfldGUID>
                      <c15:f>T02A!$V$33</c15:f>
                      <c15:dlblFieldTableCache>
                        <c:ptCount val="1"/>
                        <c:pt idx="0">
                          <c:v>+118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DADA-498D-9101-D13AD89DBEE3}"/>
                </c:ext>
              </c:extLst>
            </c:dLbl>
            <c:dLbl>
              <c:idx val="19"/>
              <c:tx>
                <c:strRef>
                  <c:f>T02A!$V$34</c:f>
                  <c:strCache>
                    <c:ptCount val="1"/>
                    <c:pt idx="0">
                      <c:v>-51</c:v>
                    </c:pt>
                  </c:strCache>
                </c:strRef>
              </c:tx>
              <c:numFmt formatCode="[&gt;0.5]\+0;[&lt;-0.5]\-0;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{1C0FBC1E-D3D6-48B4-8D51-6D1A84B3594E}</c15:txfldGUID>
                      <c15:f>T02A!$V$34</c15:f>
                      <c15:dlblFieldTableCache>
                        <c:ptCount val="1"/>
                        <c:pt idx="0">
                          <c:v>-51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DADA-498D-9101-D13AD89DBEE3}"/>
                </c:ext>
              </c:extLst>
            </c:dLbl>
            <c:numFmt formatCode="[&gt;0.5]\+0;[&lt;-0.5]\-0;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T02A!$E$15:$E$34</c:f>
              <c:strCache>
                <c:ptCount val="20"/>
                <c:pt idx="0">
                  <c:v>Austria</c:v>
                </c:pt>
                <c:pt idx="1">
                  <c:v>Belgium</c:v>
                </c:pt>
                <c:pt idx="2">
                  <c:v>France</c:v>
                </c:pt>
                <c:pt idx="3">
                  <c:v>Germany</c:v>
                </c:pt>
                <c:pt idx="4">
                  <c:v>Poland</c:v>
                </c:pt>
                <c:pt idx="5">
                  <c:v>Sweden</c:v>
                </c:pt>
                <c:pt idx="6">
                  <c:v>Switzerland</c:v>
                </c:pt>
                <c:pt idx="7">
                  <c:v>Other</c:v>
                </c:pt>
                <c:pt idx="8">
                  <c:v>Europe</c:v>
                </c:pt>
                <c:pt idx="9">
                  <c:v>Brazil</c:v>
                </c:pt>
                <c:pt idx="10">
                  <c:v>Canada</c:v>
                </c:pt>
                <c:pt idx="11">
                  <c:v>USA</c:v>
                </c:pt>
                <c:pt idx="12">
                  <c:v>Other</c:v>
                </c:pt>
                <c:pt idx="13">
                  <c:v>Americas</c:v>
                </c:pt>
                <c:pt idx="14">
                  <c:v>Australia</c:v>
                </c:pt>
                <c:pt idx="15">
                  <c:v>China</c:v>
                </c:pt>
                <c:pt idx="16">
                  <c:v>Japan</c:v>
                </c:pt>
                <c:pt idx="17">
                  <c:v>Other</c:v>
                </c:pt>
                <c:pt idx="18">
                  <c:v>Rest of World</c:v>
                </c:pt>
                <c:pt idx="19">
                  <c:v>World</c:v>
                </c:pt>
              </c:strCache>
            </c:strRef>
          </c:cat>
          <c:val>
            <c:numRef>
              <c:f>T02A!$U$15:$U$34</c:f>
              <c:numCache>
                <c:formatCode>General</c:formatCode>
                <c:ptCount val="20"/>
                <c:pt idx="0">
                  <c:v>-0.48341232227488151</c:v>
                </c:pt>
                <c:pt idx="1">
                  <c:v>-0.2132701421800948</c:v>
                </c:pt>
                <c:pt idx="2">
                  <c:v>-0.63507109004739337</c:v>
                </c:pt>
                <c:pt idx="3">
                  <c:v>0.16587677725118483</c:v>
                </c:pt>
                <c:pt idx="4">
                  <c:v>0.17061611374407584</c:v>
                </c:pt>
                <c:pt idx="5">
                  <c:v>0.1990521327014218</c:v>
                </c:pt>
                <c:pt idx="6">
                  <c:v>0.45497630331753552</c:v>
                </c:pt>
                <c:pt idx="7">
                  <c:v>-0.58293838862559244</c:v>
                </c:pt>
                <c:pt idx="8">
                  <c:v>-0.92417061611374407</c:v>
                </c:pt>
                <c:pt idx="9">
                  <c:v>0.28436018957345971</c:v>
                </c:pt>
                <c:pt idx="10">
                  <c:v>0.29383886255924169</c:v>
                </c:pt>
                <c:pt idx="11">
                  <c:v>0.54502369668246442</c:v>
                </c:pt>
                <c:pt idx="12">
                  <c:v>-1</c:v>
                </c:pt>
                <c:pt idx="13">
                  <c:v>0.12322274881516587</c:v>
                </c:pt>
                <c:pt idx="14">
                  <c:v>-9.9526066350710901E-2</c:v>
                </c:pt>
                <c:pt idx="15">
                  <c:v>0.41706161137440756</c:v>
                </c:pt>
                <c:pt idx="16">
                  <c:v>2.3696682464454975E-2</c:v>
                </c:pt>
                <c:pt idx="17">
                  <c:v>0.21800947867298578</c:v>
                </c:pt>
                <c:pt idx="18">
                  <c:v>0.55924170616113744</c:v>
                </c:pt>
                <c:pt idx="19">
                  <c:v>-0.24170616113744076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DA-498D-9101-D13AD89DBEE3}"/>
            </c:ext>
          </c:extLst>
        </c:ser>
        <c:ser>
          <c:idx val="1"/>
          <c:order val="1"/>
          <c:tx>
            <c:v>ΔPL good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T02A!$E$15:$E$34</c:f>
              <c:strCache>
                <c:ptCount val="20"/>
                <c:pt idx="0">
                  <c:v>Austria</c:v>
                </c:pt>
                <c:pt idx="1">
                  <c:v>Belgium</c:v>
                </c:pt>
                <c:pt idx="2">
                  <c:v>France</c:v>
                </c:pt>
                <c:pt idx="3">
                  <c:v>Germany</c:v>
                </c:pt>
                <c:pt idx="4">
                  <c:v>Poland</c:v>
                </c:pt>
                <c:pt idx="5">
                  <c:v>Sweden</c:v>
                </c:pt>
                <c:pt idx="6">
                  <c:v>Switzerland</c:v>
                </c:pt>
                <c:pt idx="7">
                  <c:v>Other</c:v>
                </c:pt>
                <c:pt idx="8">
                  <c:v>Europe</c:v>
                </c:pt>
                <c:pt idx="9">
                  <c:v>Brazil</c:v>
                </c:pt>
                <c:pt idx="10">
                  <c:v>Canada</c:v>
                </c:pt>
                <c:pt idx="11">
                  <c:v>USA</c:v>
                </c:pt>
                <c:pt idx="12">
                  <c:v>Other</c:v>
                </c:pt>
                <c:pt idx="13">
                  <c:v>Americas</c:v>
                </c:pt>
                <c:pt idx="14">
                  <c:v>Australia</c:v>
                </c:pt>
                <c:pt idx="15">
                  <c:v>China</c:v>
                </c:pt>
                <c:pt idx="16">
                  <c:v>Japan</c:v>
                </c:pt>
                <c:pt idx="17">
                  <c:v>Other</c:v>
                </c:pt>
                <c:pt idx="18">
                  <c:v>Rest of World</c:v>
                </c:pt>
                <c:pt idx="19">
                  <c:v>World</c:v>
                </c:pt>
              </c:strCache>
            </c:strRef>
          </c:cat>
          <c:val>
            <c:numRef>
              <c:f>T02A!$W$15:$W$34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0.16587677725118483</c:v>
                </c:pt>
                <c:pt idx="4">
                  <c:v>0.17061611374407584</c:v>
                </c:pt>
                <c:pt idx="5">
                  <c:v>0.1990521327014218</c:v>
                </c:pt>
                <c:pt idx="6">
                  <c:v>0.45497630331753552</c:v>
                </c:pt>
                <c:pt idx="7">
                  <c:v>#N/A</c:v>
                </c:pt>
                <c:pt idx="8">
                  <c:v>#N/A</c:v>
                </c:pt>
                <c:pt idx="9">
                  <c:v>0.28436018957345971</c:v>
                </c:pt>
                <c:pt idx="10">
                  <c:v>0.29383886255924169</c:v>
                </c:pt>
                <c:pt idx="11">
                  <c:v>0.54502369668246442</c:v>
                </c:pt>
                <c:pt idx="12">
                  <c:v>#N/A</c:v>
                </c:pt>
                <c:pt idx="13">
                  <c:v>0.12322274881516587</c:v>
                </c:pt>
                <c:pt idx="14">
                  <c:v>#N/A</c:v>
                </c:pt>
                <c:pt idx="15">
                  <c:v>0.41706161137440756</c:v>
                </c:pt>
                <c:pt idx="16">
                  <c:v>2.3696682464454975E-2</c:v>
                </c:pt>
                <c:pt idx="17">
                  <c:v>0.21800947867298578</c:v>
                </c:pt>
                <c:pt idx="18">
                  <c:v>0.55924170616113744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DADA-498D-9101-D13AD89DBEE3}"/>
            </c:ext>
          </c:extLst>
        </c:ser>
        <c:ser>
          <c:idx val="2"/>
          <c:order val="2"/>
          <c:tx>
            <c:v>ΔPL bad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T02A!$E$15:$E$34</c:f>
              <c:strCache>
                <c:ptCount val="20"/>
                <c:pt idx="0">
                  <c:v>Austria</c:v>
                </c:pt>
                <c:pt idx="1">
                  <c:v>Belgium</c:v>
                </c:pt>
                <c:pt idx="2">
                  <c:v>France</c:v>
                </c:pt>
                <c:pt idx="3">
                  <c:v>Germany</c:v>
                </c:pt>
                <c:pt idx="4">
                  <c:v>Poland</c:v>
                </c:pt>
                <c:pt idx="5">
                  <c:v>Sweden</c:v>
                </c:pt>
                <c:pt idx="6">
                  <c:v>Switzerland</c:v>
                </c:pt>
                <c:pt idx="7">
                  <c:v>Other</c:v>
                </c:pt>
                <c:pt idx="8">
                  <c:v>Europe</c:v>
                </c:pt>
                <c:pt idx="9">
                  <c:v>Brazil</c:v>
                </c:pt>
                <c:pt idx="10">
                  <c:v>Canada</c:v>
                </c:pt>
                <c:pt idx="11">
                  <c:v>USA</c:v>
                </c:pt>
                <c:pt idx="12">
                  <c:v>Other</c:v>
                </c:pt>
                <c:pt idx="13">
                  <c:v>Americas</c:v>
                </c:pt>
                <c:pt idx="14">
                  <c:v>Australia</c:v>
                </c:pt>
                <c:pt idx="15">
                  <c:v>China</c:v>
                </c:pt>
                <c:pt idx="16">
                  <c:v>Japan</c:v>
                </c:pt>
                <c:pt idx="17">
                  <c:v>Other</c:v>
                </c:pt>
                <c:pt idx="18">
                  <c:v>Rest of World</c:v>
                </c:pt>
                <c:pt idx="19">
                  <c:v>World</c:v>
                </c:pt>
              </c:strCache>
            </c:strRef>
          </c:cat>
          <c:val>
            <c:numRef>
              <c:f>T02A!$X$15:$X$34</c:f>
              <c:numCache>
                <c:formatCode>General</c:formatCode>
                <c:ptCount val="20"/>
                <c:pt idx="0">
                  <c:v>-0.48341232227488151</c:v>
                </c:pt>
                <c:pt idx="1">
                  <c:v>-0.2132701421800948</c:v>
                </c:pt>
                <c:pt idx="2">
                  <c:v>-0.63507109004739337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-0.58293838862559244</c:v>
                </c:pt>
                <c:pt idx="8">
                  <c:v>-0.92417061611374407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-1</c:v>
                </c:pt>
                <c:pt idx="13">
                  <c:v>#N/A</c:v>
                </c:pt>
                <c:pt idx="14">
                  <c:v>-9.9526066350710901E-2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-0.24170616113744076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DADA-498D-9101-D13AD89DB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8"/>
        <c:overlap val="100"/>
        <c:axId val="149326608"/>
        <c:axId val="2025178224"/>
      </c:barChart>
      <c:catAx>
        <c:axId val="14932660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2025178224"/>
        <c:crosses val="autoZero"/>
        <c:auto val="1"/>
        <c:lblAlgn val="ctr"/>
        <c:lblOffset val="100"/>
        <c:noMultiLvlLbl val="0"/>
      </c:catAx>
      <c:valAx>
        <c:axId val="2025178224"/>
        <c:scaling>
          <c:orientation val="minMax"/>
          <c:max val="0.97499766848383618"/>
          <c:min val="-1.3989096982594171"/>
        </c:scaling>
        <c:delete val="0"/>
        <c:axPos val="t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326608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672002758182439E-2"/>
          <c:y val="1.2861943772037119E-2"/>
          <c:w val="0.97932799724181752"/>
          <c:h val="0.98713805622796291"/>
        </c:manualLayout>
      </c:layout>
      <c:barChart>
        <c:barDir val="bar"/>
        <c:grouping val="clustered"/>
        <c:varyColors val="0"/>
        <c:ser>
          <c:idx val="0"/>
          <c:order val="0"/>
          <c:tx>
            <c:v>ΔPL%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T02A!$Z$15</c:f>
                  <c:strCache>
                    <c:ptCount val="1"/>
                    <c:pt idx="0">
                      <c:v>-1.8%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{F4847228-D668-46F7-B11C-67B8B81FA40C}</c15:txfldGUID>
                      <c15:f>T02A!$Z$15</c15:f>
                      <c15:dlblFieldTableCache>
                        <c:ptCount val="1"/>
                        <c:pt idx="0">
                          <c:v>-1.8%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CF1E-4669-AC7C-0938D8EAE6D0}"/>
                </c:ext>
              </c:extLst>
            </c:dLbl>
            <c:dLbl>
              <c:idx val="1"/>
              <c:tx>
                <c:strRef>
                  <c:f>T02A!$Z$16</c:f>
                  <c:strCache>
                    <c:ptCount val="1"/>
                    <c:pt idx="0">
                      <c:v>-8.5%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{3F6BDC5A-23CB-4646-950C-310FEEE212FE}</c15:txfldGUID>
                      <c15:f>T02A!$Z$16</c15:f>
                      <c15:dlblFieldTableCache>
                        <c:ptCount val="1"/>
                        <c:pt idx="0">
                          <c:v>-8.5%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CF1E-4669-AC7C-0938D8EAE6D0}"/>
                </c:ext>
              </c:extLst>
            </c:dLbl>
            <c:dLbl>
              <c:idx val="2"/>
              <c:tx>
                <c:strRef>
                  <c:f>T02A!$Z$17</c:f>
                  <c:strCache>
                    <c:ptCount val="1"/>
                    <c:pt idx="0">
                      <c:v>-9.0%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{F867C85C-2E1B-47CE-9432-4C2C5427969C}</c15:txfldGUID>
                      <c15:f>T02A!$Z$17</c15:f>
                      <c15:dlblFieldTableCache>
                        <c:ptCount val="1"/>
                        <c:pt idx="0">
                          <c:v>-9.0%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CF1E-4669-AC7C-0938D8EAE6D0}"/>
                </c:ext>
              </c:extLst>
            </c:dLbl>
            <c:dLbl>
              <c:idx val="3"/>
              <c:tx>
                <c:strRef>
                  <c:f>T02A!$Z$18</c:f>
                  <c:strCache>
                    <c:ptCount val="1"/>
                    <c:pt idx="0">
                      <c:v>+1.2%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{155ADB78-CC26-45F4-9BA9-BC03A31C4BB9}</c15:txfldGUID>
                      <c15:f>T02A!$Z$18</c15:f>
                      <c15:dlblFieldTableCache>
                        <c:ptCount val="1"/>
                        <c:pt idx="0">
                          <c:v>+1.2%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CF1E-4669-AC7C-0938D8EAE6D0}"/>
                </c:ext>
              </c:extLst>
            </c:dLbl>
            <c:dLbl>
              <c:idx val="4"/>
              <c:tx>
                <c:strRef>
                  <c:f>T02A!$Z$19</c:f>
                  <c:strCache>
                    <c:ptCount val="1"/>
                    <c:pt idx="0">
                      <c:v>+4.4%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{3C4F3577-F10A-4028-8BC3-C4F08CA49322}</c15:txfldGUID>
                      <c15:f>T02A!$Z$19</c15:f>
                      <c15:dlblFieldTableCache>
                        <c:ptCount val="1"/>
                        <c:pt idx="0">
                          <c:v>+4.4%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CF1E-4669-AC7C-0938D8EAE6D0}"/>
                </c:ext>
              </c:extLst>
            </c:dLbl>
            <c:dLbl>
              <c:idx val="5"/>
              <c:tx>
                <c:strRef>
                  <c:f>T02A!$Z$20</c:f>
                  <c:strCache>
                    <c:ptCount val="1"/>
                    <c:pt idx="0">
                      <c:v>+5.8%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{610D900E-8B21-4996-8A1F-062ED2746911}</c15:txfldGUID>
                      <c15:f>T02A!$Z$20</c15:f>
                      <c15:dlblFieldTableCache>
                        <c:ptCount val="1"/>
                        <c:pt idx="0">
                          <c:v>+5.8%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CF1E-4669-AC7C-0938D8EAE6D0}"/>
                </c:ext>
              </c:extLst>
            </c:dLbl>
            <c:dLbl>
              <c:idx val="6"/>
              <c:tx>
                <c:strRef>
                  <c:f>T02A!$Z$21</c:f>
                  <c:strCache>
                    <c:ptCount val="1"/>
                    <c:pt idx="0">
                      <c:v>+16.5%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{022507DF-0E69-4A13-BA0B-E920FF2D3078}</c15:txfldGUID>
                      <c15:f>T02A!$Z$21</c15:f>
                      <c15:dlblFieldTableCache>
                        <c:ptCount val="1"/>
                        <c:pt idx="0">
                          <c:v>+16.5%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CF1E-4669-AC7C-0938D8EAE6D0}"/>
                </c:ext>
              </c:extLst>
            </c:dLbl>
            <c:dLbl>
              <c:idx val="7"/>
              <c:tx>
                <c:strRef>
                  <c:f>T02A!$Z$22</c:f>
                  <c:strCache>
                    <c:ptCount val="1"/>
                    <c:pt idx="0">
                      <c:v>-2.0%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{7E8F7D0B-4CF0-4792-A5C3-A5DA4BCE99C4}</c15:txfldGUID>
                      <c15:f>T02A!$Z$22</c15:f>
                      <c15:dlblFieldTableCache>
                        <c:ptCount val="1"/>
                        <c:pt idx="0">
                          <c:v>-2.0%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CF1E-4669-AC7C-0938D8EAE6D0}"/>
                </c:ext>
              </c:extLst>
            </c:dLbl>
            <c:dLbl>
              <c:idx val="8"/>
              <c:tx>
                <c:strRef>
                  <c:f>T02A!$Z$23</c:f>
                  <c:strCache>
                    <c:ptCount val="1"/>
                    <c:pt idx="0">
                      <c:v>-1.0%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{EE2F2224-CAEE-4FE1-AC9B-150C3C2A643C}</c15:txfldGUID>
                      <c15:f>T02A!$Z$23</c15:f>
                      <c15:dlblFieldTableCache>
                        <c:ptCount val="1"/>
                        <c:pt idx="0">
                          <c:v>-1.0%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CF1E-4669-AC7C-0938D8EAE6D0}"/>
                </c:ext>
              </c:extLst>
            </c:dLbl>
            <c:dLbl>
              <c:idx val="9"/>
              <c:tx>
                <c:strRef>
                  <c:f>T02A!$Z$24</c:f>
                  <c:strCache>
                    <c:ptCount val="1"/>
                    <c:pt idx="0">
                      <c:v>+4.8%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{F829CCCF-6B0A-451E-862A-EACCB4A7A9DA}</c15:txfldGUID>
                      <c15:f>T02A!$Z$24</c15:f>
                      <c15:dlblFieldTableCache>
                        <c:ptCount val="1"/>
                        <c:pt idx="0">
                          <c:v>+4.8%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CF1E-4669-AC7C-0938D8EAE6D0}"/>
                </c:ext>
              </c:extLst>
            </c:dLbl>
            <c:dLbl>
              <c:idx val="10"/>
              <c:tx>
                <c:strRef>
                  <c:f>T02A!$Z$25</c:f>
                  <c:strCache>
                    <c:ptCount val="1"/>
                    <c:pt idx="0">
                      <c:v>+9.5%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{FE3181A5-CE23-49A5-A254-B0326FFA0C2A}</c15:txfldGUID>
                      <c15:f>T02A!$Z$25</c15:f>
                      <c15:dlblFieldTableCache>
                        <c:ptCount val="1"/>
                        <c:pt idx="0">
                          <c:v>+9.5%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CF1E-4669-AC7C-0938D8EAE6D0}"/>
                </c:ext>
              </c:extLst>
            </c:dLbl>
            <c:dLbl>
              <c:idx val="11"/>
              <c:tx>
                <c:strRef>
                  <c:f>T02A!$Z$26</c:f>
                  <c:strCache>
                    <c:ptCount val="1"/>
                    <c:pt idx="0">
                      <c:v>+3.7%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{53001042-2ECE-43D0-8A1C-D839B73BA6EB}</c15:txfldGUID>
                      <c15:f>T02A!$Z$26</c15:f>
                      <c15:dlblFieldTableCache>
                        <c:ptCount val="1"/>
                        <c:pt idx="0">
                          <c:v>+3.7%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CF1E-4669-AC7C-0938D8EAE6D0}"/>
                </c:ext>
              </c:extLst>
            </c:dLbl>
            <c:dLbl>
              <c:idx val="12"/>
              <c:tx>
                <c:strRef>
                  <c:f>T02A!$Z$27</c:f>
                  <c:strCache>
                    <c:ptCount val="1"/>
                    <c:pt idx="0">
                      <c:v>-5.0%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{A7B4FBB8-EFC7-4010-BCF9-3197BAA2E9DA}</c15:txfldGUID>
                      <c15:f>T02A!$Z$27</c15:f>
                      <c15:dlblFieldTableCache>
                        <c:ptCount val="1"/>
                        <c:pt idx="0">
                          <c:v>-5.0%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CF1E-4669-AC7C-0938D8EAE6D0}"/>
                </c:ext>
              </c:extLst>
            </c:dLbl>
            <c:dLbl>
              <c:idx val="13"/>
              <c:tx>
                <c:strRef>
                  <c:f>T02A!$Z$28</c:f>
                  <c:strCache>
                    <c:ptCount val="1"/>
                    <c:pt idx="0">
                      <c:v>+0.3%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{B3A7FDA7-6BCC-4BAF-BD2E-943551D2E97D}</c15:txfldGUID>
                      <c15:f>T02A!$Z$28</c15:f>
                      <c15:dlblFieldTableCache>
                        <c:ptCount val="1"/>
                        <c:pt idx="0">
                          <c:v>+0.3%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CF1E-4669-AC7C-0938D8EAE6D0}"/>
                </c:ext>
              </c:extLst>
            </c:dLbl>
            <c:dLbl>
              <c:idx val="14"/>
              <c:tx>
                <c:strRef>
                  <c:f>T02A!$Z$29</c:f>
                  <c:strCache>
                    <c:ptCount val="1"/>
                    <c:pt idx="0">
                      <c:v>-3.4%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{8B0F0ABA-B9B4-4B25-86A3-F6674DC03F22}</c15:txfldGUID>
                      <c15:f>T02A!$Z$29</c15:f>
                      <c15:dlblFieldTableCache>
                        <c:ptCount val="1"/>
                        <c:pt idx="0">
                          <c:v>-3.4%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CF1E-4669-AC7C-0938D8EAE6D0}"/>
                </c:ext>
              </c:extLst>
            </c:dLbl>
            <c:dLbl>
              <c:idx val="15"/>
              <c:tx>
                <c:strRef>
                  <c:f>T02A!$Z$30</c:f>
                  <c:strCache>
                    <c:ptCount val="1"/>
                    <c:pt idx="0">
                      <c:v>+3.8%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{2D521764-2A9A-4A6C-948D-DCC2D6F59D2F}</c15:txfldGUID>
                      <c15:f>T02A!$Z$30</c15:f>
                      <c15:dlblFieldTableCache>
                        <c:ptCount val="1"/>
                        <c:pt idx="0">
                          <c:v>+3.8%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CF1E-4669-AC7C-0938D8EAE6D0}"/>
                </c:ext>
              </c:extLst>
            </c:dLbl>
            <c:dLbl>
              <c:idx val="16"/>
              <c:tx>
                <c:strRef>
                  <c:f>T02A!$Z$31</c:f>
                  <c:strCache>
                    <c:ptCount val="1"/>
                    <c:pt idx="0">
                      <c:v>+3.6%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{07AA487D-7E67-4395-B306-C19367F455CA}</c15:txfldGUID>
                      <c15:f>T02A!$Z$31</c15:f>
                      <c15:dlblFieldTableCache>
                        <c:ptCount val="1"/>
                        <c:pt idx="0">
                          <c:v>+3.6%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CF1E-4669-AC7C-0938D8EAE6D0}"/>
                </c:ext>
              </c:extLst>
            </c:dLbl>
            <c:dLbl>
              <c:idx val="17"/>
              <c:tx>
                <c:strRef>
                  <c:f>T02A!$Z$32</c:f>
                  <c:strCache>
                    <c:ptCount val="1"/>
                    <c:pt idx="0">
                      <c:v>+2.2%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{BA3579CE-B83F-4E0F-92BF-CB425851F870}</c15:txfldGUID>
                      <c15:f>T02A!$Z$32</c15:f>
                      <c15:dlblFieldTableCache>
                        <c:ptCount val="1"/>
                        <c:pt idx="0">
                          <c:v>+2.2%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CF1E-4669-AC7C-0938D8EAE6D0}"/>
                </c:ext>
              </c:extLst>
            </c:dLbl>
            <c:dLbl>
              <c:idx val="18"/>
              <c:tx>
                <c:strRef>
                  <c:f>T02A!$Z$33</c:f>
                  <c:strCache>
                    <c:ptCount val="1"/>
                    <c:pt idx="0">
                      <c:v>+2.3%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{648D4212-CD04-49B0-8689-85DA523E21AE}</c15:txfldGUID>
                      <c15:f>T02A!$Z$33</c15:f>
                      <c15:dlblFieldTableCache>
                        <c:ptCount val="1"/>
                        <c:pt idx="0">
                          <c:v>+2.3%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CF1E-4669-AC7C-0938D8EAE6D0}"/>
                </c:ext>
              </c:extLst>
            </c:dLbl>
            <c:dLbl>
              <c:idx val="19"/>
              <c:tx>
                <c:strRef>
                  <c:f>T02A!$Z$34</c:f>
                  <c:strCache>
                    <c:ptCount val="1"/>
                    <c:pt idx="0">
                      <c:v>-0.2%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{111461F8-41DA-4DD8-AF5D-B663DAD0A3D9}</c15:txfldGUID>
                      <c15:f>T02A!$Z$34</c15:f>
                      <c15:dlblFieldTableCache>
                        <c:ptCount val="1"/>
                        <c:pt idx="0">
                          <c:v>-0.2%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CF1E-4669-AC7C-0938D8EAE6D0}"/>
                </c:ext>
              </c:extLst>
            </c:dLbl>
            <c:numFmt formatCode="[&gt;0.05]\+0.0&quot;%&quot;;[&lt;-0.05]\-0.0&quot;%&quot;;0.0&quot;%&quot;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T02A!$E$15:$E$34</c:f>
              <c:strCache>
                <c:ptCount val="20"/>
                <c:pt idx="0">
                  <c:v>Austria</c:v>
                </c:pt>
                <c:pt idx="1">
                  <c:v>Belgium</c:v>
                </c:pt>
                <c:pt idx="2">
                  <c:v>France</c:v>
                </c:pt>
                <c:pt idx="3">
                  <c:v>Germany</c:v>
                </c:pt>
                <c:pt idx="4">
                  <c:v>Poland</c:v>
                </c:pt>
                <c:pt idx="5">
                  <c:v>Sweden</c:v>
                </c:pt>
                <c:pt idx="6">
                  <c:v>Switzerland</c:v>
                </c:pt>
                <c:pt idx="7">
                  <c:v>Other</c:v>
                </c:pt>
                <c:pt idx="8">
                  <c:v>Europe</c:v>
                </c:pt>
                <c:pt idx="9">
                  <c:v>Brazil</c:v>
                </c:pt>
                <c:pt idx="10">
                  <c:v>Canada</c:v>
                </c:pt>
                <c:pt idx="11">
                  <c:v>USA</c:v>
                </c:pt>
                <c:pt idx="12">
                  <c:v>Other</c:v>
                </c:pt>
                <c:pt idx="13">
                  <c:v>Americas</c:v>
                </c:pt>
                <c:pt idx="14">
                  <c:v>Australia</c:v>
                </c:pt>
                <c:pt idx="15">
                  <c:v>China</c:v>
                </c:pt>
                <c:pt idx="16">
                  <c:v>Japan</c:v>
                </c:pt>
                <c:pt idx="17">
                  <c:v>Other</c:v>
                </c:pt>
                <c:pt idx="18">
                  <c:v>Rest of World</c:v>
                </c:pt>
                <c:pt idx="19">
                  <c:v>World</c:v>
                </c:pt>
              </c:strCache>
            </c:strRef>
          </c:cat>
          <c:val>
            <c:numRef>
              <c:f>T02A!$Y$15:$Y$34</c:f>
              <c:numCache>
                <c:formatCode>General</c:formatCode>
                <c:ptCount val="20"/>
                <c:pt idx="0">
                  <c:v>-9.3489828652901175E-2</c:v>
                </c:pt>
                <c:pt idx="1">
                  <c:v>-0.43748312179314058</c:v>
                </c:pt>
                <c:pt idx="2">
                  <c:v>-0.46313364055299538</c:v>
                </c:pt>
                <c:pt idx="3">
                  <c:v>6.3943161634103018E-2</c:v>
                </c:pt>
                <c:pt idx="4">
                  <c:v>0.22633601117708696</c:v>
                </c:pt>
                <c:pt idx="5">
                  <c:v>0.29916897506925205</c:v>
                </c:pt>
                <c:pt idx="6">
                  <c:v>0.84830633284241519</c:v>
                </c:pt>
                <c:pt idx="7">
                  <c:v>-0.10504341225032024</c:v>
                </c:pt>
                <c:pt idx="8">
                  <c:v>-5.3954761008077841E-2</c:v>
                </c:pt>
                <c:pt idx="9">
                  <c:v>0.24606971975393027</c:v>
                </c:pt>
                <c:pt idx="10">
                  <c:v>0.48606271777003479</c:v>
                </c:pt>
                <c:pt idx="11">
                  <c:v>0.18931772452899212</c:v>
                </c:pt>
                <c:pt idx="12">
                  <c:v>-0.25720380591203057</c:v>
                </c:pt>
                <c:pt idx="13">
                  <c:v>1.4450911673434095E-2</c:v>
                </c:pt>
                <c:pt idx="14">
                  <c:v>-0.17733990147783249</c:v>
                </c:pt>
                <c:pt idx="15">
                  <c:v>0.19583359090066144</c:v>
                </c:pt>
                <c:pt idx="16">
                  <c:v>0.18499486125385403</c:v>
                </c:pt>
                <c:pt idx="17">
                  <c:v>0.11270673109644047</c:v>
                </c:pt>
                <c:pt idx="18">
                  <c:v>0.11765357558300558</c:v>
                </c:pt>
                <c:pt idx="19">
                  <c:v>-7.9485336773657267E-3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1E-4669-AC7C-0938D8EAE6D0}"/>
            </c:ext>
          </c:extLst>
        </c:ser>
        <c:ser>
          <c:idx val="1"/>
          <c:order val="1"/>
          <c:tx>
            <c:v>ΔPL% good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T02A!$E$15:$E$34</c:f>
              <c:strCache>
                <c:ptCount val="20"/>
                <c:pt idx="0">
                  <c:v>Austria</c:v>
                </c:pt>
                <c:pt idx="1">
                  <c:v>Belgium</c:v>
                </c:pt>
                <c:pt idx="2">
                  <c:v>France</c:v>
                </c:pt>
                <c:pt idx="3">
                  <c:v>Germany</c:v>
                </c:pt>
                <c:pt idx="4">
                  <c:v>Poland</c:v>
                </c:pt>
                <c:pt idx="5">
                  <c:v>Sweden</c:v>
                </c:pt>
                <c:pt idx="6">
                  <c:v>Switzerland</c:v>
                </c:pt>
                <c:pt idx="7">
                  <c:v>Other</c:v>
                </c:pt>
                <c:pt idx="8">
                  <c:v>Europe</c:v>
                </c:pt>
                <c:pt idx="9">
                  <c:v>Brazil</c:v>
                </c:pt>
                <c:pt idx="10">
                  <c:v>Canada</c:v>
                </c:pt>
                <c:pt idx="11">
                  <c:v>USA</c:v>
                </c:pt>
                <c:pt idx="12">
                  <c:v>Other</c:v>
                </c:pt>
                <c:pt idx="13">
                  <c:v>Americas</c:v>
                </c:pt>
                <c:pt idx="14">
                  <c:v>Australia</c:v>
                </c:pt>
                <c:pt idx="15">
                  <c:v>China</c:v>
                </c:pt>
                <c:pt idx="16">
                  <c:v>Japan</c:v>
                </c:pt>
                <c:pt idx="17">
                  <c:v>Other</c:v>
                </c:pt>
                <c:pt idx="18">
                  <c:v>Rest of World</c:v>
                </c:pt>
                <c:pt idx="19">
                  <c:v>World</c:v>
                </c:pt>
              </c:strCache>
            </c:strRef>
          </c:cat>
          <c:val>
            <c:numRef>
              <c:f>T02A!$AA$15:$AA$34</c:f>
              <c:numCache>
                <c:formatCode>General</c:formatCode>
                <c:ptCount val="2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6.3943161634103018E-2</c:v>
                </c:pt>
                <c:pt idx="4">
                  <c:v>0.22633601117708696</c:v>
                </c:pt>
                <c:pt idx="5">
                  <c:v>0.29916897506925205</c:v>
                </c:pt>
                <c:pt idx="6">
                  <c:v>0.84830633284241519</c:v>
                </c:pt>
                <c:pt idx="7">
                  <c:v>#N/A</c:v>
                </c:pt>
                <c:pt idx="8">
                  <c:v>#N/A</c:v>
                </c:pt>
                <c:pt idx="9">
                  <c:v>0.24606971975393027</c:v>
                </c:pt>
                <c:pt idx="10">
                  <c:v>0.48606271777003479</c:v>
                </c:pt>
                <c:pt idx="11">
                  <c:v>0.18931772452899212</c:v>
                </c:pt>
                <c:pt idx="12">
                  <c:v>#N/A</c:v>
                </c:pt>
                <c:pt idx="13">
                  <c:v>1.4450911673434095E-2</c:v>
                </c:pt>
                <c:pt idx="14">
                  <c:v>#N/A</c:v>
                </c:pt>
                <c:pt idx="15">
                  <c:v>0.19583359090066144</c:v>
                </c:pt>
                <c:pt idx="16">
                  <c:v>0.18499486125385403</c:v>
                </c:pt>
                <c:pt idx="17">
                  <c:v>0.11270673109644047</c:v>
                </c:pt>
                <c:pt idx="18">
                  <c:v>0.11765357558300558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CF1E-4669-AC7C-0938D8EAE6D0}"/>
            </c:ext>
          </c:extLst>
        </c:ser>
        <c:ser>
          <c:idx val="2"/>
          <c:order val="2"/>
          <c:tx>
            <c:v>ΔPL% bad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T02A!$E$15:$E$34</c:f>
              <c:strCache>
                <c:ptCount val="20"/>
                <c:pt idx="0">
                  <c:v>Austria</c:v>
                </c:pt>
                <c:pt idx="1">
                  <c:v>Belgium</c:v>
                </c:pt>
                <c:pt idx="2">
                  <c:v>France</c:v>
                </c:pt>
                <c:pt idx="3">
                  <c:v>Germany</c:v>
                </c:pt>
                <c:pt idx="4">
                  <c:v>Poland</c:v>
                </c:pt>
                <c:pt idx="5">
                  <c:v>Sweden</c:v>
                </c:pt>
                <c:pt idx="6">
                  <c:v>Switzerland</c:v>
                </c:pt>
                <c:pt idx="7">
                  <c:v>Other</c:v>
                </c:pt>
                <c:pt idx="8">
                  <c:v>Europe</c:v>
                </c:pt>
                <c:pt idx="9">
                  <c:v>Brazil</c:v>
                </c:pt>
                <c:pt idx="10">
                  <c:v>Canada</c:v>
                </c:pt>
                <c:pt idx="11">
                  <c:v>USA</c:v>
                </c:pt>
                <c:pt idx="12">
                  <c:v>Other</c:v>
                </c:pt>
                <c:pt idx="13">
                  <c:v>Americas</c:v>
                </c:pt>
                <c:pt idx="14">
                  <c:v>Australia</c:v>
                </c:pt>
                <c:pt idx="15">
                  <c:v>China</c:v>
                </c:pt>
                <c:pt idx="16">
                  <c:v>Japan</c:v>
                </c:pt>
                <c:pt idx="17">
                  <c:v>Other</c:v>
                </c:pt>
                <c:pt idx="18">
                  <c:v>Rest of World</c:v>
                </c:pt>
                <c:pt idx="19">
                  <c:v>World</c:v>
                </c:pt>
              </c:strCache>
            </c:strRef>
          </c:cat>
          <c:val>
            <c:numRef>
              <c:f>T02A!$AB$15:$AB$34</c:f>
              <c:numCache>
                <c:formatCode>General</c:formatCode>
                <c:ptCount val="20"/>
                <c:pt idx="0">
                  <c:v>-9.3489828652901175E-2</c:v>
                </c:pt>
                <c:pt idx="1">
                  <c:v>-0.43748312179314058</c:v>
                </c:pt>
                <c:pt idx="2">
                  <c:v>-0.46313364055299538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-0.10504341225032024</c:v>
                </c:pt>
                <c:pt idx="8">
                  <c:v>-5.3954761008077841E-2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-0.25720380591203057</c:v>
                </c:pt>
                <c:pt idx="13">
                  <c:v>#N/A</c:v>
                </c:pt>
                <c:pt idx="14">
                  <c:v>-0.17733990147783249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-7.9485336773657267E-3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CF1E-4669-AC7C-0938D8EAE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100"/>
        <c:axId val="149335424"/>
        <c:axId val="2025191184"/>
      </c:barChart>
      <c:catAx>
        <c:axId val="14933542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2025191184"/>
        <c:crosses val="autoZero"/>
        <c:auto val="1"/>
        <c:lblAlgn val="ctr"/>
        <c:lblOffset val="100"/>
        <c:noMultiLvlLbl val="0"/>
      </c:catAx>
      <c:valAx>
        <c:axId val="2025191184"/>
        <c:scaling>
          <c:orientation val="minMax"/>
          <c:max val="1.6285714285714283"/>
          <c:min val="-1.5714285714285712"/>
        </c:scaling>
        <c:delete val="0"/>
        <c:axPos val="t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335424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590451363550105E-2"/>
          <c:y val="1.226991744421491E-2"/>
          <c:w val="0.98409548636449895"/>
          <c:h val="0.98773008255578509"/>
        </c:manualLayout>
      </c:layout>
      <c:barChart>
        <c:barDir val="bar"/>
        <c:grouping val="clustered"/>
        <c:varyColors val="0"/>
        <c:ser>
          <c:idx val="0"/>
          <c:order val="0"/>
          <c:tx>
            <c:v>ΔPL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T04A!$J$15</c:f>
                  <c:strCache>
                    <c:ptCount val="1"/>
                    <c:pt idx="0">
                      <c:v>-3.1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{F31F972C-A907-4EA5-8A7D-799E5FE5C598}</c15:txfldGUID>
                      <c15:f>T04A!$J$15</c15:f>
                      <c15:dlblFieldTableCache>
                        <c:ptCount val="1"/>
                        <c:pt idx="0">
                          <c:v>-3.1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2B5D-4005-9DF6-DE7F00687F8F}"/>
                </c:ext>
              </c:extLst>
            </c:dLbl>
            <c:dLbl>
              <c:idx val="1"/>
              <c:tx>
                <c:strRef>
                  <c:f>T04A!$J$16</c:f>
                  <c:strCache>
                    <c:ptCount val="1"/>
                    <c:pt idx="0">
                      <c:v>+4.5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{6286497E-62E4-436B-9345-FF55FC2CBD3D}</c15:txfldGUID>
                      <c15:f>T04A!$J$16</c15:f>
                      <c15:dlblFieldTableCache>
                        <c:ptCount val="1"/>
                        <c:pt idx="0">
                          <c:v>+4.5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2B5D-4005-9DF6-DE7F00687F8F}"/>
                </c:ext>
              </c:extLst>
            </c:dLbl>
            <c:dLbl>
              <c:idx val="2"/>
              <c:tx>
                <c:strRef>
                  <c:f>T04A!$J$17</c:f>
                  <c:strCache>
                    <c:ptCount val="1"/>
                    <c:pt idx="0">
                      <c:v>+5.6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{42AF73AE-E2E5-4C88-ADE8-C902908A95FE}</c15:txfldGUID>
                      <c15:f>T04A!$J$17</c15:f>
                      <c15:dlblFieldTableCache>
                        <c:ptCount val="1"/>
                        <c:pt idx="0">
                          <c:v>+5.6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2B5D-4005-9DF6-DE7F00687F8F}"/>
                </c:ext>
              </c:extLst>
            </c:dLbl>
            <c:dLbl>
              <c:idx val="3"/>
              <c:tx>
                <c:strRef>
                  <c:f>T04A!$J$18</c:f>
                  <c:strCache>
                    <c:ptCount val="1"/>
                    <c:pt idx="0">
                      <c:v>+2.2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{ECD1E370-A18F-4595-8C13-7AEEECA25A3F}</c15:txfldGUID>
                      <c15:f>T04A!$J$18</c15:f>
                      <c15:dlblFieldTableCache>
                        <c:ptCount val="1"/>
                        <c:pt idx="0">
                          <c:v>+2.2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2B5D-4005-9DF6-DE7F00687F8F}"/>
                </c:ext>
              </c:extLst>
            </c:dLbl>
            <c:dLbl>
              <c:idx val="4"/>
              <c:tx>
                <c:strRef>
                  <c:f>T04A!$J$19</c:f>
                  <c:strCache>
                    <c:ptCount val="1"/>
                    <c:pt idx="0">
                      <c:v>+9.2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{4FCC63E8-93AC-4DF0-BF2A-F196FF78C8E0}</c15:txfldGUID>
                      <c15:f>T04A!$J$19</c15:f>
                      <c15:dlblFieldTableCache>
                        <c:ptCount val="1"/>
                        <c:pt idx="0">
                          <c:v>+9.2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2B5D-4005-9DF6-DE7F00687F8F}"/>
                </c:ext>
              </c:extLst>
            </c:dLbl>
            <c:dLbl>
              <c:idx val="5"/>
              <c:tx>
                <c:strRef>
                  <c:f>T04A!$J$20</c:f>
                  <c:strCache>
                    <c:ptCount val="1"/>
                    <c:pt idx="0">
                      <c:v>+9.2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{E3C58516-829E-454C-8CC5-7A0016A717E3}</c15:txfldGUID>
                      <c15:f>T04A!$J$20</c15:f>
                      <c15:dlblFieldTableCache>
                        <c:ptCount val="1"/>
                        <c:pt idx="0">
                          <c:v>+9.2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2B5D-4005-9DF6-DE7F00687F8F}"/>
                </c:ext>
              </c:extLst>
            </c:dLbl>
            <c:dLbl>
              <c:idx val="6"/>
              <c:tx>
                <c:strRef>
                  <c:f>T04A!$J$21</c:f>
                  <c:strCache>
                    <c:ptCount val="1"/>
                    <c:pt idx="0">
                      <c:v>+11.1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{9B94614D-83BC-45AC-894F-273E414AA516}</c15:txfldGUID>
                      <c15:f>T04A!$J$21</c15:f>
                      <c15:dlblFieldTableCache>
                        <c:ptCount val="1"/>
                        <c:pt idx="0">
                          <c:v>+11.1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2B5D-4005-9DF6-DE7F00687F8F}"/>
                </c:ext>
              </c:extLst>
            </c:dLbl>
            <c:dLbl>
              <c:idx val="7"/>
              <c:tx>
                <c:strRef>
                  <c:f>T04A!$J$22</c:f>
                  <c:strCache>
                    <c:ptCount val="1"/>
                    <c:pt idx="0">
                      <c:v>-1.9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{7512F775-FEF9-49BB-ABC6-69888D299CF3}</c15:txfldGUID>
                      <c15:f>T04A!$J$22</c15:f>
                      <c15:dlblFieldTableCache>
                        <c:ptCount val="1"/>
                        <c:pt idx="0">
                          <c:v>-1.9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2B5D-4005-9DF6-DE7F00687F8F}"/>
                </c:ext>
              </c:extLst>
            </c:dLbl>
            <c:dLbl>
              <c:idx val="8"/>
              <c:tx>
                <c:strRef>
                  <c:f>T04A!$J$23</c:f>
                  <c:strCache>
                    <c:ptCount val="1"/>
                    <c:pt idx="0">
                      <c:v>+5.8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{9A02F9CA-158A-4DA2-8140-9C7926532C24}</c15:txfldGUID>
                      <c15:f>T04A!$J$23</c15:f>
                      <c15:dlblFieldTableCache>
                        <c:ptCount val="1"/>
                        <c:pt idx="0">
                          <c:v>+5.8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2B5D-4005-9DF6-DE7F00687F8F}"/>
                </c:ext>
              </c:extLst>
            </c:dLbl>
            <c:dLbl>
              <c:idx val="9"/>
              <c:tx>
                <c:strRef>
                  <c:f>T04A!$J$24</c:f>
                  <c:strCache>
                    <c:ptCount val="1"/>
                    <c:pt idx="0">
                      <c:v>-8.5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{8DF906CA-2DCC-499E-83BF-1D710412B2D7}</c15:txfldGUID>
                      <c15:f>T04A!$J$24</c15:f>
                      <c15:dlblFieldTableCache>
                        <c:ptCount val="1"/>
                        <c:pt idx="0">
                          <c:v>-8.5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2B5D-4005-9DF6-DE7F00687F8F}"/>
                </c:ext>
              </c:extLst>
            </c:dLbl>
            <c:dLbl>
              <c:idx val="10"/>
              <c:tx>
                <c:strRef>
                  <c:f>T04A!$J$25</c:f>
                  <c:strCache>
                    <c:ptCount val="1"/>
                    <c:pt idx="0">
                      <c:v>+3.7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{76321ECB-4E93-4D2F-962E-40321141CA34}</c15:txfldGUID>
                      <c15:f>T04A!$J$25</c15:f>
                      <c15:dlblFieldTableCache>
                        <c:ptCount val="1"/>
                        <c:pt idx="0">
                          <c:v>+3.7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2B5D-4005-9DF6-DE7F00687F8F}"/>
                </c:ext>
              </c:extLst>
            </c:dLbl>
            <c:dLbl>
              <c:idx val="11"/>
              <c:tx>
                <c:strRef>
                  <c:f>T04A!$J$26</c:f>
                  <c:strCache>
                    <c:ptCount val="1"/>
                    <c:pt idx="0">
                      <c:v>+10.2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{94FD210C-9DA4-4298-B138-E011D0603D78}</c15:txfldGUID>
                      <c15:f>T04A!$J$26</c15:f>
                      <c15:dlblFieldTableCache>
                        <c:ptCount val="1"/>
                        <c:pt idx="0">
                          <c:v>+10.2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2B5D-4005-9DF6-DE7F00687F8F}"/>
                </c:ext>
              </c:extLst>
            </c:dLbl>
            <c:dLbl>
              <c:idx val="12"/>
              <c:tx>
                <c:strRef>
                  <c:f>T04A!$J$27</c:f>
                  <c:strCache>
                    <c:ptCount val="1"/>
                    <c:pt idx="0">
                      <c:v>+8.2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{22FF5819-EF67-43E9-A669-351D63E83C3F}</c15:txfldGUID>
                      <c15:f>T04A!$J$27</c15:f>
                      <c15:dlblFieldTableCache>
                        <c:ptCount val="1"/>
                        <c:pt idx="0">
                          <c:v>+8.2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2B5D-4005-9DF6-DE7F00687F8F}"/>
                </c:ext>
              </c:extLst>
            </c:dLbl>
            <c:dLbl>
              <c:idx val="13"/>
              <c:tx>
                <c:strRef>
                  <c:f>T04A!$J$28</c:f>
                  <c:strCache>
                    <c:ptCount val="1"/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{58289E7F-A15E-4EBB-AE34-B25B2DA5BBA2}</c15:txfldGUID>
                      <c15:f>T04A!$J$28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2B5D-4005-9DF6-DE7F00687F8F}"/>
                </c:ext>
              </c:extLst>
            </c:dLbl>
            <c:dLbl>
              <c:idx val="14"/>
              <c:tx>
                <c:strRef>
                  <c:f>T04A!$J$29</c:f>
                  <c:strCache>
                    <c:ptCount val="1"/>
                    <c:pt idx="0">
                      <c:v>+8.3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{CC683EFC-E7DF-460F-BE8C-BEE9E266CD12}</c15:txfldGUID>
                      <c15:f>T04A!$J$29</c15:f>
                      <c15:dlblFieldTableCache>
                        <c:ptCount val="1"/>
                        <c:pt idx="0">
                          <c:v>+8.3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2B5D-4005-9DF6-DE7F00687F8F}"/>
                </c:ext>
              </c:extLst>
            </c:dLbl>
            <c:dLbl>
              <c:idx val="15"/>
              <c:tx>
                <c:strRef>
                  <c:f>T04A!$J$30</c:f>
                  <c:strCache>
                    <c:ptCount val="1"/>
                    <c:pt idx="0">
                      <c:v>0.0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{BEF80A8B-D7D8-4B24-AD1C-80B5320C8E52}</c15:txfldGUID>
                      <c15:f>T04A!$J$30</c15:f>
                      <c15:dlblFieldTableCache>
                        <c:ptCount val="1"/>
                        <c:pt idx="0">
                          <c:v>0.0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2B5D-4005-9DF6-DE7F00687F8F}"/>
                </c:ext>
              </c:extLst>
            </c:dLbl>
            <c:dLbl>
              <c:idx val="16"/>
              <c:tx>
                <c:strRef>
                  <c:f>T04A!$J$31</c:f>
                  <c:strCache>
                    <c:ptCount val="1"/>
                    <c:pt idx="0">
                      <c:v>+16.5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{67CD430F-22BE-4031-9662-C2C352B47C2F}</c15:txfldGUID>
                      <c15:f>T04A!$J$31</c15:f>
                      <c15:dlblFieldTableCache>
                        <c:ptCount val="1"/>
                        <c:pt idx="0">
                          <c:v>+16.5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2B5D-4005-9DF6-DE7F00687F8F}"/>
                </c:ext>
              </c:extLst>
            </c:dLbl>
            <c:dLbl>
              <c:idx val="17"/>
              <c:tx>
                <c:strRef>
                  <c:f>T04A!$J$32</c:f>
                  <c:strCache>
                    <c:ptCount val="1"/>
                    <c:pt idx="0">
                      <c:v>+7.5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{073D44D8-65D1-406D-9D1F-1FC1FEB1A2AC}</c15:txfldGUID>
                      <c15:f>T04A!$J$32</c15:f>
                      <c15:dlblFieldTableCache>
                        <c:ptCount val="1"/>
                        <c:pt idx="0">
                          <c:v>+7.5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2B5D-4005-9DF6-DE7F00687F8F}"/>
                </c:ext>
              </c:extLst>
            </c:dLbl>
            <c:dLbl>
              <c:idx val="18"/>
              <c:tx>
                <c:strRef>
                  <c:f>T04A!$J$33</c:f>
                  <c:strCache>
                    <c:ptCount val="1"/>
                    <c:pt idx="0">
                      <c:v>+9.0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{572255BD-9A90-4AD3-A939-23A82F37EF3F}</c15:txfldGUID>
                      <c15:f>T04A!$J$33</c15:f>
                      <c15:dlblFieldTableCache>
                        <c:ptCount val="1"/>
                        <c:pt idx="0">
                          <c:v>+9.0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2B5D-4005-9DF6-DE7F00687F8F}"/>
                </c:ext>
              </c:extLst>
            </c:dLbl>
            <c:dLbl>
              <c:idx val="19"/>
              <c:tx>
                <c:strRef>
                  <c:f>T04A!$J$34</c:f>
                  <c:strCache>
                    <c:ptCount val="1"/>
                    <c:pt idx="0">
                      <c:v>+3.0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{6FF84670-009C-40D6-8017-C270934292AC}</c15:txfldGUID>
                      <c15:f>T04A!$J$34</c15:f>
                      <c15:dlblFieldTableCache>
                        <c:ptCount val="1"/>
                        <c:pt idx="0">
                          <c:v>+3.0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2B5D-4005-9DF6-DE7F00687F8F}"/>
                </c:ext>
              </c:extLst>
            </c:dLbl>
            <c:dLbl>
              <c:idx val="20"/>
              <c:tx>
                <c:strRef>
                  <c:f>T04A!$J$35</c:f>
                  <c:strCache>
                    <c:ptCount val="1"/>
                    <c:pt idx="0">
                      <c:v>+6.0</c:v>
                    </c:pt>
                  </c:strCache>
                </c:strRef>
              </c:tx>
              <c:numFmt formatCode="[&gt;0.05]\+0.0;[&lt;-0.05]\-0.0;0.0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{B22DB649-BE64-48A0-8A80-789222C2DDED}</c15:txfldGUID>
                      <c15:f>T04A!$J$35</c15:f>
                      <c15:dlblFieldTableCache>
                        <c:ptCount val="1"/>
                        <c:pt idx="0">
                          <c:v>+6.0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2B5D-4005-9DF6-DE7F00687F8F}"/>
                </c:ext>
              </c:extLst>
            </c:dLbl>
            <c:numFmt formatCode="[&gt;0.05]\+0.0;[&lt;-0.05]\-0.0;0.0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T04A!$A$15:$A$35</c:f>
              <c:strCache>
                <c:ptCount val="21"/>
                <c:pt idx="0">
                  <c:v>+ Licences</c:v>
                </c:pt>
                <c:pt idx="1">
                  <c:v>+ Consulting</c:v>
                </c:pt>
                <c:pt idx="2">
                  <c:v>+ Maintenance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operating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operating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Gross margin</c:v>
                </c:pt>
                <c:pt idx="14">
                  <c:v>+ Investment income</c:v>
                </c:pt>
                <c:pt idx="15">
                  <c:v>+ Financial income, net</c:v>
                </c:pt>
                <c:pt idx="16">
                  <c:v>= Result before tax</c:v>
                </c:pt>
                <c:pt idx="17">
                  <c:v>- Income tax</c:v>
                </c:pt>
                <c:pt idx="18">
                  <c:v>= Result after tax</c:v>
                </c:pt>
                <c:pt idx="19">
                  <c:v>- Profit to other investors</c:v>
                </c:pt>
                <c:pt idx="20">
                  <c:v>= Group result</c:v>
                </c:pt>
              </c:strCache>
            </c:strRef>
          </c:cat>
          <c:val>
            <c:numRef>
              <c:f>T04A!$I$15:$I$35</c:f>
              <c:numCache>
                <c:formatCode>General</c:formatCode>
                <c:ptCount val="21"/>
                <c:pt idx="0">
                  <c:v>-0.18787878787878989</c:v>
                </c:pt>
                <c:pt idx="1">
                  <c:v>0.27272727272727365</c:v>
                </c:pt>
                <c:pt idx="2">
                  <c:v>0.33939393939394064</c:v>
                </c:pt>
                <c:pt idx="3">
                  <c:v>0.13333333333333397</c:v>
                </c:pt>
                <c:pt idx="4">
                  <c:v>0.55757575757576228</c:v>
                </c:pt>
                <c:pt idx="5">
                  <c:v>0.55757575757575972</c:v>
                </c:pt>
                <c:pt idx="6">
                  <c:v>0.67272727272727639</c:v>
                </c:pt>
                <c:pt idx="7">
                  <c:v>-0.11515151515151546</c:v>
                </c:pt>
                <c:pt idx="8">
                  <c:v>0.35151515151515256</c:v>
                </c:pt>
                <c:pt idx="9">
                  <c:v>-0.51515151515151691</c:v>
                </c:pt>
                <c:pt idx="10">
                  <c:v>0.22424242424242519</c:v>
                </c:pt>
                <c:pt idx="11">
                  <c:v>0.61818181818182993</c:v>
                </c:pt>
                <c:pt idx="12">
                  <c:v>0.49696969696969456</c:v>
                </c:pt>
                <c:pt idx="13">
                  <c:v>#N/A</c:v>
                </c:pt>
                <c:pt idx="14">
                  <c:v>0.5030303030303046</c:v>
                </c:pt>
                <c:pt idx="15">
                  <c:v>0</c:v>
                </c:pt>
                <c:pt idx="16">
                  <c:v>1</c:v>
                </c:pt>
                <c:pt idx="17">
                  <c:v>0.45454545454545697</c:v>
                </c:pt>
                <c:pt idx="18">
                  <c:v>0.54545454545454308</c:v>
                </c:pt>
                <c:pt idx="19">
                  <c:v>0.18181818181818243</c:v>
                </c:pt>
                <c:pt idx="20">
                  <c:v>0.36363636363636059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B5D-4005-9DF6-DE7F00687F8F}"/>
            </c:ext>
          </c:extLst>
        </c:ser>
        <c:ser>
          <c:idx val="1"/>
          <c:order val="1"/>
          <c:tx>
            <c:v>ΔPL good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T04A!$A$15:$A$35</c:f>
              <c:strCache>
                <c:ptCount val="21"/>
                <c:pt idx="0">
                  <c:v>+ Licences</c:v>
                </c:pt>
                <c:pt idx="1">
                  <c:v>+ Consulting</c:v>
                </c:pt>
                <c:pt idx="2">
                  <c:v>+ Maintenance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operating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operating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Gross margin</c:v>
                </c:pt>
                <c:pt idx="14">
                  <c:v>+ Investment income</c:v>
                </c:pt>
                <c:pt idx="15">
                  <c:v>+ Financial income, net</c:v>
                </c:pt>
                <c:pt idx="16">
                  <c:v>= Result before tax</c:v>
                </c:pt>
                <c:pt idx="17">
                  <c:v>- Income tax</c:v>
                </c:pt>
                <c:pt idx="18">
                  <c:v>= Result after tax</c:v>
                </c:pt>
                <c:pt idx="19">
                  <c:v>- Profit to other investors</c:v>
                </c:pt>
                <c:pt idx="20">
                  <c:v>= Group result</c:v>
                </c:pt>
              </c:strCache>
            </c:strRef>
          </c:cat>
          <c:val>
            <c:numRef>
              <c:f>T04A!$K$15:$K$35</c:f>
              <c:numCache>
                <c:formatCode>General</c:formatCode>
                <c:ptCount val="21"/>
                <c:pt idx="0">
                  <c:v>#N/A</c:v>
                </c:pt>
                <c:pt idx="1">
                  <c:v>0.27272727272727365</c:v>
                </c:pt>
                <c:pt idx="2">
                  <c:v>0.33939393939394064</c:v>
                </c:pt>
                <c:pt idx="3">
                  <c:v>0.13333333333333397</c:v>
                </c:pt>
                <c:pt idx="4">
                  <c:v>0.55757575757576228</c:v>
                </c:pt>
                <c:pt idx="5">
                  <c:v>0.55757575757575972</c:v>
                </c:pt>
                <c:pt idx="6">
                  <c:v>#N/A</c:v>
                </c:pt>
                <c:pt idx="7">
                  <c:v>-0.11515151515151546</c:v>
                </c:pt>
                <c:pt idx="8">
                  <c:v>#N/A</c:v>
                </c:pt>
                <c:pt idx="9">
                  <c:v>-0.51515151515151691</c:v>
                </c:pt>
                <c:pt idx="10">
                  <c:v>#N/A</c:v>
                </c:pt>
                <c:pt idx="11">
                  <c:v>#N/A</c:v>
                </c:pt>
                <c:pt idx="12">
                  <c:v>0.49696969696969456</c:v>
                </c:pt>
                <c:pt idx="13">
                  <c:v>#N/A</c:v>
                </c:pt>
                <c:pt idx="14">
                  <c:v>0.5030303030303046</c:v>
                </c:pt>
                <c:pt idx="15">
                  <c:v>#N/A</c:v>
                </c:pt>
                <c:pt idx="16">
                  <c:v>1</c:v>
                </c:pt>
                <c:pt idx="17">
                  <c:v>#N/A</c:v>
                </c:pt>
                <c:pt idx="18">
                  <c:v>0.54545454545454308</c:v>
                </c:pt>
                <c:pt idx="19">
                  <c:v>#N/A</c:v>
                </c:pt>
                <c:pt idx="20">
                  <c:v>0.36363636363636059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2B5D-4005-9DF6-DE7F00687F8F}"/>
            </c:ext>
          </c:extLst>
        </c:ser>
        <c:ser>
          <c:idx val="2"/>
          <c:order val="2"/>
          <c:tx>
            <c:v>ΔPL bad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T04A!$A$15:$A$35</c:f>
              <c:strCache>
                <c:ptCount val="21"/>
                <c:pt idx="0">
                  <c:v>+ Licences</c:v>
                </c:pt>
                <c:pt idx="1">
                  <c:v>+ Consulting</c:v>
                </c:pt>
                <c:pt idx="2">
                  <c:v>+ Maintenance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operating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operating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Gross margin</c:v>
                </c:pt>
                <c:pt idx="14">
                  <c:v>+ Investment income</c:v>
                </c:pt>
                <c:pt idx="15">
                  <c:v>+ Financial income, net</c:v>
                </c:pt>
                <c:pt idx="16">
                  <c:v>= Result before tax</c:v>
                </c:pt>
                <c:pt idx="17">
                  <c:v>- Income tax</c:v>
                </c:pt>
                <c:pt idx="18">
                  <c:v>= Result after tax</c:v>
                </c:pt>
                <c:pt idx="19">
                  <c:v>- Profit to other investors</c:v>
                </c:pt>
                <c:pt idx="20">
                  <c:v>= Group result</c:v>
                </c:pt>
              </c:strCache>
            </c:strRef>
          </c:cat>
          <c:val>
            <c:numRef>
              <c:f>T04A!$L$15:$L$35</c:f>
              <c:numCache>
                <c:formatCode>General</c:formatCode>
                <c:ptCount val="21"/>
                <c:pt idx="0">
                  <c:v>-0.18787878787878989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0.67272727272727639</c:v>
                </c:pt>
                <c:pt idx="7">
                  <c:v>#N/A</c:v>
                </c:pt>
                <c:pt idx="8">
                  <c:v>0.35151515151515256</c:v>
                </c:pt>
                <c:pt idx="9">
                  <c:v>#N/A</c:v>
                </c:pt>
                <c:pt idx="10">
                  <c:v>0.22424242424242519</c:v>
                </c:pt>
                <c:pt idx="11">
                  <c:v>0.61818181818182993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0.45454545454545697</c:v>
                </c:pt>
                <c:pt idx="18">
                  <c:v>#N/A</c:v>
                </c:pt>
                <c:pt idx="19">
                  <c:v>0.18181818181818243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2B5D-4005-9DF6-DE7F00687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8"/>
        <c:overlap val="100"/>
        <c:axId val="149331712"/>
        <c:axId val="2025252144"/>
      </c:barChart>
      <c:catAx>
        <c:axId val="14933171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2025252144"/>
        <c:crosses val="autoZero"/>
        <c:auto val="1"/>
        <c:lblAlgn val="ctr"/>
        <c:lblOffset val="100"/>
        <c:noMultiLvlLbl val="0"/>
      </c:catAx>
      <c:valAx>
        <c:axId val="2025252144"/>
        <c:scaling>
          <c:orientation val="minMax"/>
          <c:max val="1.5166628750094846"/>
          <c:min val="-1.0287853068246153"/>
        </c:scaling>
        <c:delete val="0"/>
        <c:axPos val="t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331712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590451363550105E-2"/>
          <c:y val="1.226991744421491E-2"/>
          <c:w val="0.98409548636449895"/>
          <c:h val="0.98773008255578509"/>
        </c:manualLayout>
      </c:layout>
      <c:barChart>
        <c:barDir val="bar"/>
        <c:grouping val="clustered"/>
        <c:varyColors val="0"/>
        <c:ser>
          <c:idx val="0"/>
          <c:order val="0"/>
          <c:tx>
            <c:v>ΔPL%</c:v>
          </c:tx>
          <c:spPr>
            <a:noFill/>
            <a:ln>
              <a:noFill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156082"/>
                  </a:solidFill>
                </a14:hiddenFill>
              </a:ex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dLbls>
            <c:dLbl>
              <c:idx val="0"/>
              <c:tx>
                <c:strRef>
                  <c:f>T04A!$N$15</c:f>
                  <c:strCache>
                    <c:ptCount val="1"/>
                    <c:pt idx="0">
                      <c:v>-0.4%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{C17CF9CA-0EEA-45A5-9FC6-B903BAA92212}</c15:txfldGUID>
                      <c15:f>T04A!$N$15</c15:f>
                      <c15:dlblFieldTableCache>
                        <c:ptCount val="1"/>
                        <c:pt idx="0">
                          <c:v>-0.4%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2-B8CA-42D2-9320-C0FC7D1DA346}"/>
                </c:ext>
              </c:extLst>
            </c:dLbl>
            <c:dLbl>
              <c:idx val="1"/>
              <c:tx>
                <c:strRef>
                  <c:f>T04A!$N$16</c:f>
                  <c:strCache>
                    <c:ptCount val="1"/>
                    <c:pt idx="0">
                      <c:v>+6.0%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{03212A28-55C1-429C-BCCE-B5F2AB25F95B}</c15:txfldGUID>
                      <c15:f>T04A!$N$16</c15:f>
                      <c15:dlblFieldTableCache>
                        <c:ptCount val="1"/>
                        <c:pt idx="0">
                          <c:v>+6.0%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3-B8CA-42D2-9320-C0FC7D1DA346}"/>
                </c:ext>
              </c:extLst>
            </c:dLbl>
            <c:dLbl>
              <c:idx val="2"/>
              <c:tx>
                <c:strRef>
                  <c:f>T04A!$N$17</c:f>
                  <c:strCache>
                    <c:ptCount val="1"/>
                    <c:pt idx="0">
                      <c:v>+25.5%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{35FBEF1C-7C1E-4A8D-BCE7-39E8780106AD}</c15:txfldGUID>
                      <c15:f>T04A!$N$17</c15:f>
                      <c15:dlblFieldTableCache>
                        <c:ptCount val="1"/>
                        <c:pt idx="0">
                          <c:v>+25.5%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4-B8CA-42D2-9320-C0FC7D1DA346}"/>
                </c:ext>
              </c:extLst>
            </c:dLbl>
            <c:dLbl>
              <c:idx val="3"/>
              <c:tx>
                <c:strRef>
                  <c:f>T04A!$N$18</c:f>
                  <c:strCache>
                    <c:ptCount val="1"/>
                    <c:pt idx="0">
                      <c:v>+3.5%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{072E6CFB-1D53-4CF0-A7FB-D3498F6A378D}</c15:txfldGUID>
                      <c15:f>T04A!$N$18</c15:f>
                      <c15:dlblFieldTableCache>
                        <c:ptCount val="1"/>
                        <c:pt idx="0">
                          <c:v>+3.5%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5-B8CA-42D2-9320-C0FC7D1DA346}"/>
                </c:ext>
              </c:extLst>
            </c:dLbl>
            <c:dLbl>
              <c:idx val="4"/>
              <c:tx>
                <c:strRef>
                  <c:f>T04A!$N$19</c:f>
                  <c:strCache>
                    <c:ptCount val="1"/>
                    <c:pt idx="0">
                      <c:v>+1.0%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{8DCC8C03-FBEE-46B9-805D-CE96C3239F99}</c15:txfldGUID>
                      <c15:f>T04A!$N$19</c15:f>
                      <c15:dlblFieldTableCache>
                        <c:ptCount val="1"/>
                        <c:pt idx="0">
                          <c:v>+1.0%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6-B8CA-42D2-9320-C0FC7D1DA346}"/>
                </c:ext>
              </c:extLst>
            </c:dLbl>
            <c:dLbl>
              <c:idx val="5"/>
              <c:tx>
                <c:strRef>
                  <c:f>T04A!$N$20</c:f>
                  <c:strCache>
                    <c:ptCount val="1"/>
                    <c:pt idx="0">
                      <c:v>+22.7%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{F7CFE3D6-A185-4E25-B214-94A79225820B}</c15:txfldGUID>
                      <c15:f>T04A!$N$20</c15:f>
                      <c15:dlblFieldTableCache>
                        <c:ptCount val="1"/>
                        <c:pt idx="0">
                          <c:v>+22.7%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7-B8CA-42D2-9320-C0FC7D1DA346}"/>
                </c:ext>
              </c:extLst>
            </c:dLbl>
            <c:dLbl>
              <c:idx val="6"/>
              <c:tx>
                <c:strRef>
                  <c:f>T04A!$N$21</c:f>
                  <c:strCache>
                    <c:ptCount val="1"/>
                    <c:pt idx="0">
                      <c:v>+1.9%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{141D5768-9E1A-4629-B9D8-6FB6C588BC9B}</c15:txfldGUID>
                      <c15:f>T04A!$N$21</c15:f>
                      <c15:dlblFieldTableCache>
                        <c:ptCount val="1"/>
                        <c:pt idx="0">
                          <c:v>+1.9%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8-B8CA-42D2-9320-C0FC7D1DA346}"/>
                </c:ext>
              </c:extLst>
            </c:dLbl>
            <c:dLbl>
              <c:idx val="7"/>
              <c:tx>
                <c:strRef>
                  <c:f>T04A!$N$22</c:f>
                  <c:strCache>
                    <c:ptCount val="1"/>
                    <c:pt idx="0">
                      <c:v>-3.4%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{B194179D-066E-4435-972E-8C79ED3538E0}</c15:txfldGUID>
                      <c15:f>T04A!$N$22</c15:f>
                      <c15:dlblFieldTableCache>
                        <c:ptCount val="1"/>
                        <c:pt idx="0">
                          <c:v>-3.4%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9-B8CA-42D2-9320-C0FC7D1DA346}"/>
                </c:ext>
              </c:extLst>
            </c:dLbl>
            <c:dLbl>
              <c:idx val="8"/>
              <c:tx>
                <c:strRef>
                  <c:f>T04A!$N$23</c:f>
                  <c:strCache>
                    <c:ptCount val="1"/>
                    <c:pt idx="0">
                      <c:v>+7.3%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{734E3E16-E581-4CA6-83FB-82E80B997731}</c15:txfldGUID>
                      <c15:f>T04A!$N$23</c15:f>
                      <c15:dlblFieldTableCache>
                        <c:ptCount val="1"/>
                        <c:pt idx="0">
                          <c:v>+7.3%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A-B8CA-42D2-9320-C0FC7D1DA346}"/>
                </c:ext>
              </c:extLst>
            </c:dLbl>
            <c:dLbl>
              <c:idx val="9"/>
              <c:tx>
                <c:strRef>
                  <c:f>T04A!$N$24</c:f>
                  <c:strCache>
                    <c:ptCount val="1"/>
                    <c:pt idx="0">
                      <c:v>-15.2%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{A791D478-1048-4571-B641-CA8E0D96A61A}</c15:txfldGUID>
                      <c15:f>T04A!$N$24</c15:f>
                      <c15:dlblFieldTableCache>
                        <c:ptCount val="1"/>
                        <c:pt idx="0">
                          <c:v>-15.2%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B-B8CA-42D2-9320-C0FC7D1DA346}"/>
                </c:ext>
              </c:extLst>
            </c:dLbl>
            <c:dLbl>
              <c:idx val="10"/>
              <c:tx>
                <c:strRef>
                  <c:f>T04A!$N$25</c:f>
                  <c:strCache>
                    <c:ptCount val="1"/>
                    <c:pt idx="0">
                      <c:v>+4.9%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{1D21E4CF-9C44-42C4-9F16-3FB262FAFDFD}</c15:txfldGUID>
                      <c15:f>T04A!$N$25</c15:f>
                      <c15:dlblFieldTableCache>
                        <c:ptCount val="1"/>
                        <c:pt idx="0">
                          <c:v>+4.9%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C-B8CA-42D2-9320-C0FC7D1DA346}"/>
                </c:ext>
              </c:extLst>
            </c:dLbl>
            <c:dLbl>
              <c:idx val="11"/>
              <c:tx>
                <c:strRef>
                  <c:f>T04A!$N$26</c:f>
                  <c:strCache>
                    <c:ptCount val="1"/>
                    <c:pt idx="0">
                      <c:v>+1.2%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{6E2FCF14-2D89-4095-8199-B9E4A1C934FD}</c15:txfldGUID>
                      <c15:f>T04A!$N$26</c15:f>
                      <c15:dlblFieldTableCache>
                        <c:ptCount val="1"/>
                        <c:pt idx="0">
                          <c:v>+1.2%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D-B8CA-42D2-9320-C0FC7D1DA346}"/>
                </c:ext>
              </c:extLst>
            </c:dLbl>
            <c:dLbl>
              <c:idx val="12"/>
              <c:tx>
                <c:strRef>
                  <c:f>T04A!$N$27</c:f>
                  <c:strCache>
                    <c:ptCount val="1"/>
                    <c:pt idx="0">
                      <c:v>+8.8%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{B81FCA9A-7CB3-49A5-9C39-A46DCDE6DB39}</c15:txfldGUID>
                      <c15:f>T04A!$N$27</c15:f>
                      <c15:dlblFieldTableCache>
                        <c:ptCount val="1"/>
                        <c:pt idx="0">
                          <c:v>+8.8%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E-B8CA-42D2-9320-C0FC7D1DA346}"/>
                </c:ext>
              </c:extLst>
            </c:dLbl>
            <c:dLbl>
              <c:idx val="13"/>
              <c:tx>
                <c:strRef>
                  <c:f>T04A!$N$28</c:f>
                  <c:strCache>
                    <c:ptCount val="1"/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>
                    <c15:dlblFTEntry>
                      <c15:txfldGUID>{89AB7A40-69E2-4C03-BFDF-DCE5751100F6}</c15:txfldGUID>
                      <c15:f>T04A!$N$28</c15:f>
                      <c15:dlblFieldTableCache>
                        <c:ptCount val="1"/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0F-B8CA-42D2-9320-C0FC7D1DA346}"/>
                </c:ext>
              </c:extLst>
            </c:dLbl>
            <c:dLbl>
              <c:idx val="14"/>
              <c:tx>
                <c:strRef>
                  <c:f>T04A!$N$29</c:f>
                  <c:strCache>
                    <c:ptCount val="1"/>
                    <c:pt idx="0">
                      <c:v>+18.6%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{27FAAF43-AF33-46CF-BEF5-07369074D85F}</c15:txfldGUID>
                      <c15:f>T04A!$N$29</c15:f>
                      <c15:dlblFieldTableCache>
                        <c:ptCount val="1"/>
                        <c:pt idx="0">
                          <c:v>+18.6%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0-B8CA-42D2-9320-C0FC7D1DA346}"/>
                </c:ext>
              </c:extLst>
            </c:dLbl>
            <c:dLbl>
              <c:idx val="15"/>
              <c:tx>
                <c:strRef>
                  <c:f>T04A!$N$30</c:f>
                  <c:strCache>
                    <c:ptCount val="1"/>
                    <c:pt idx="0">
                      <c:v>0.0%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{F9718193-F2E6-452F-9B0B-DEE5FEA0ED7B}</c15:txfldGUID>
                      <c15:f>T04A!$N$30</c15:f>
                      <c15:dlblFieldTableCache>
                        <c:ptCount val="1"/>
                        <c:pt idx="0">
                          <c:v>0.0%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1-B8CA-42D2-9320-C0FC7D1DA346}"/>
                </c:ext>
              </c:extLst>
            </c:dLbl>
            <c:dLbl>
              <c:idx val="16"/>
              <c:tx>
                <c:strRef>
                  <c:f>T04A!$N$31</c:f>
                  <c:strCache>
                    <c:ptCount val="1"/>
                    <c:pt idx="0">
                      <c:v>+8.1%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{BBF8238E-AE18-404F-B337-55B21BEDF30F}</c15:txfldGUID>
                      <c15:f>T04A!$N$31</c15:f>
                      <c15:dlblFieldTableCache>
                        <c:ptCount val="1"/>
                        <c:pt idx="0">
                          <c:v>+8.1%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2-B8CA-42D2-9320-C0FC7D1DA346}"/>
                </c:ext>
              </c:extLst>
            </c:dLbl>
            <c:dLbl>
              <c:idx val="17"/>
              <c:tx>
                <c:strRef>
                  <c:f>T04A!$N$32</c:f>
                  <c:strCache>
                    <c:ptCount val="1"/>
                    <c:pt idx="0">
                      <c:v>+5.9%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{6DD09684-DF2F-4A07-BC0E-34B713C06FAD}</c15:txfldGUID>
                      <c15:f>T04A!$N$32</c15:f>
                      <c15:dlblFieldTableCache>
                        <c:ptCount val="1"/>
                        <c:pt idx="0">
                          <c:v>+5.9%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3-B8CA-42D2-9320-C0FC7D1DA346}"/>
                </c:ext>
              </c:extLst>
            </c:dLbl>
            <c:dLbl>
              <c:idx val="18"/>
              <c:tx>
                <c:strRef>
                  <c:f>T04A!$N$33</c:f>
                  <c:strCache>
                    <c:ptCount val="1"/>
                    <c:pt idx="0">
                      <c:v>+11.9%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{CCB8AC56-02DE-41C3-A234-F8DAF9194C40}</c15:txfldGUID>
                      <c15:f>T04A!$N$33</c15:f>
                      <c15:dlblFieldTableCache>
                        <c:ptCount val="1"/>
                        <c:pt idx="0">
                          <c:v>+11.9%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4-B8CA-42D2-9320-C0FC7D1DA346}"/>
                </c:ext>
              </c:extLst>
            </c:dLbl>
            <c:dLbl>
              <c:idx val="19"/>
              <c:tx>
                <c:strRef>
                  <c:f>T04A!$N$34</c:f>
                  <c:strCache>
                    <c:ptCount val="1"/>
                    <c:pt idx="0">
                      <c:v>+5.8%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{5B79A608-FEB3-41C7-821E-EDCD208B9E3D}</c15:txfldGUID>
                      <c15:f>T04A!$N$34</c15:f>
                      <c15:dlblFieldTableCache>
                        <c:ptCount val="1"/>
                        <c:pt idx="0">
                          <c:v>+5.8%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5-B8CA-42D2-9320-C0FC7D1DA346}"/>
                </c:ext>
              </c:extLst>
            </c:dLbl>
            <c:dLbl>
              <c:idx val="20"/>
              <c:tx>
                <c:strRef>
                  <c:f>T04A!$N$35</c:f>
                  <c:strCache>
                    <c:ptCount val="1"/>
                    <c:pt idx="0">
                      <c:v>+25.4%</c:v>
                    </c:pt>
                  </c:strCache>
                </c:strRef>
              </c:tx>
              <c:numFmt formatCode="[&gt;0.05]\+0.0&quot;%&quot;;[&lt;-0.05]\-0.0&quot;%&quot;;0.0&quot;%&quot;" sourceLinked="0"/>
              <c:spPr>
                <a:noFill/>
                <a:ln>
                  <a:noFill/>
                </a:ln>
                <a:effectLst/>
              </c:spPr>
              <c:txPr>
                <a:bodyPr wrap="none" lIns="38100" tIns="19050" rIns="38100" bIns="19050" anchor="ctr">
                  <a:spAutoFit/>
                </a:bodyPr>
                <a:lstStyle/>
                <a:p>
                  <a:pPr>
                    <a:defRPr sz="900">
                      <a:latin typeface="Arial"/>
                      <a:ea typeface="Arial"/>
                      <a:cs typeface="Arial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dlblFieldTable>
                    <c15:dlblFTEntry>
                      <c15:txfldGUID>{8F8A06E8-5F52-4347-BD92-6B94D59F81E0}</c15:txfldGUID>
                      <c15:f>T04A!$N$35</c15:f>
                      <c15:dlblFieldTableCache>
                        <c:ptCount val="1"/>
                        <c:pt idx="0">
                          <c:v>+25.4%</c:v>
                        </c:pt>
                      </c15:dlblFieldTableCache>
                    </c15:dlblFTEntry>
                  </c15:dlblFieldTable>
                  <c15:showDataLabelsRange val="0"/>
                </c:ext>
                <c:ext xmlns:c16="http://schemas.microsoft.com/office/drawing/2014/chart" uri="{C3380CC4-5D6E-409C-BE32-E72D297353CC}">
                  <c16:uniqueId val="{00000016-B8CA-42D2-9320-C0FC7D1DA346}"/>
                </c:ext>
              </c:extLst>
            </c:dLbl>
            <c:numFmt formatCode="[&gt;0.05]\+0.0&quot;%&quot;;[&lt;-0.05]\-0.0&quot;%&quot;;0.0&quot;%&quot;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T04A!$A$15:$A$35</c:f>
              <c:strCache>
                <c:ptCount val="21"/>
                <c:pt idx="0">
                  <c:v>+ Licences</c:v>
                </c:pt>
                <c:pt idx="1">
                  <c:v>+ Consulting</c:v>
                </c:pt>
                <c:pt idx="2">
                  <c:v>+ Maintenance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operating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operating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Gross margin</c:v>
                </c:pt>
                <c:pt idx="14">
                  <c:v>+ Investment income</c:v>
                </c:pt>
                <c:pt idx="15">
                  <c:v>+ Financial income, net</c:v>
                </c:pt>
                <c:pt idx="16">
                  <c:v>= Result before tax</c:v>
                </c:pt>
                <c:pt idx="17">
                  <c:v>- Income tax</c:v>
                </c:pt>
                <c:pt idx="18">
                  <c:v>= Result after tax</c:v>
                </c:pt>
                <c:pt idx="19">
                  <c:v>- Profit to other investors</c:v>
                </c:pt>
                <c:pt idx="20">
                  <c:v>= Group result</c:v>
                </c:pt>
              </c:strCache>
            </c:strRef>
          </c:cat>
          <c:val>
            <c:numRef>
              <c:f>T04A!$M$15:$M$35</c:f>
              <c:numCache>
                <c:formatCode>General</c:formatCode>
                <c:ptCount val="21"/>
                <c:pt idx="0">
                  <c:v>-1.6259774938012703E-2</c:v>
                </c:pt>
                <c:pt idx="1">
                  <c:v>0.23384353741496591</c:v>
                </c:pt>
                <c:pt idx="2">
                  <c:v>1</c:v>
                </c:pt>
                <c:pt idx="3">
                  <c:v>0.13762511373976358</c:v>
                </c:pt>
                <c:pt idx="4">
                  <c:v>3.9743630022935239E-2</c:v>
                </c:pt>
                <c:pt idx="5">
                  <c:v>0.89241622574955892</c:v>
                </c:pt>
                <c:pt idx="6">
                  <c:v>7.3973100690658072E-2</c:v>
                </c:pt>
                <c:pt idx="7">
                  <c:v>-0.13352926143623803</c:v>
                </c:pt>
                <c:pt idx="8">
                  <c:v>0.28553526673827401</c:v>
                </c:pt>
                <c:pt idx="9">
                  <c:v>-0.59630102040816302</c:v>
                </c:pt>
                <c:pt idx="10">
                  <c:v>0.19125939849624068</c:v>
                </c:pt>
                <c:pt idx="11">
                  <c:v>4.6746883541097982E-2</c:v>
                </c:pt>
                <c:pt idx="12">
                  <c:v>0.34751117275388804</c:v>
                </c:pt>
                <c:pt idx="13">
                  <c:v>#N/A</c:v>
                </c:pt>
                <c:pt idx="14">
                  <c:v>0.72946628315755779</c:v>
                </c:pt>
                <c:pt idx="15">
                  <c:v>0</c:v>
                </c:pt>
                <c:pt idx="16">
                  <c:v>0.31868942267172223</c:v>
                </c:pt>
                <c:pt idx="17">
                  <c:v>0.23054996646545978</c:v>
                </c:pt>
                <c:pt idx="18">
                  <c:v>0.46768707482992788</c:v>
                </c:pt>
                <c:pt idx="19">
                  <c:v>0.22664835164835156</c:v>
                </c:pt>
                <c:pt idx="20">
                  <c:v>0.99878934624695959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CA-42D2-9320-C0FC7D1DA346}"/>
            </c:ext>
          </c:extLst>
        </c:ser>
        <c:ser>
          <c:idx val="1"/>
          <c:order val="1"/>
          <c:tx>
            <c:v>ΔPL% good</c:v>
          </c:tx>
          <c:spPr>
            <a:solidFill>
              <a:srgbClr val="8CB4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T04A!$A$15:$A$35</c:f>
              <c:strCache>
                <c:ptCount val="21"/>
                <c:pt idx="0">
                  <c:v>+ Licences</c:v>
                </c:pt>
                <c:pt idx="1">
                  <c:v>+ Consulting</c:v>
                </c:pt>
                <c:pt idx="2">
                  <c:v>+ Maintenance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operating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operating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Gross margin</c:v>
                </c:pt>
                <c:pt idx="14">
                  <c:v>+ Investment income</c:v>
                </c:pt>
                <c:pt idx="15">
                  <c:v>+ Financial income, net</c:v>
                </c:pt>
                <c:pt idx="16">
                  <c:v>= Result before tax</c:v>
                </c:pt>
                <c:pt idx="17">
                  <c:v>- Income tax</c:v>
                </c:pt>
                <c:pt idx="18">
                  <c:v>= Result after tax</c:v>
                </c:pt>
                <c:pt idx="19">
                  <c:v>- Profit to other investors</c:v>
                </c:pt>
                <c:pt idx="20">
                  <c:v>= Group result</c:v>
                </c:pt>
              </c:strCache>
            </c:strRef>
          </c:cat>
          <c:val>
            <c:numRef>
              <c:f>T04A!$O$15:$O$35</c:f>
              <c:numCache>
                <c:formatCode>General</c:formatCode>
                <c:ptCount val="21"/>
                <c:pt idx="0">
                  <c:v>#N/A</c:v>
                </c:pt>
                <c:pt idx="1">
                  <c:v>0.23384353741496591</c:v>
                </c:pt>
                <c:pt idx="2">
                  <c:v>1</c:v>
                </c:pt>
                <c:pt idx="3">
                  <c:v>0.13762511373976358</c:v>
                </c:pt>
                <c:pt idx="4">
                  <c:v>3.9743630022935239E-2</c:v>
                </c:pt>
                <c:pt idx="5">
                  <c:v>0.89241622574955892</c:v>
                </c:pt>
                <c:pt idx="6">
                  <c:v>#N/A</c:v>
                </c:pt>
                <c:pt idx="7">
                  <c:v>-0.13352926143623803</c:v>
                </c:pt>
                <c:pt idx="8">
                  <c:v>#N/A</c:v>
                </c:pt>
                <c:pt idx="9">
                  <c:v>-0.59630102040816302</c:v>
                </c:pt>
                <c:pt idx="10">
                  <c:v>#N/A</c:v>
                </c:pt>
                <c:pt idx="11">
                  <c:v>#N/A</c:v>
                </c:pt>
                <c:pt idx="12">
                  <c:v>0.34751117275388804</c:v>
                </c:pt>
                <c:pt idx="13">
                  <c:v>#N/A</c:v>
                </c:pt>
                <c:pt idx="14">
                  <c:v>0.72946628315755779</c:v>
                </c:pt>
                <c:pt idx="15">
                  <c:v>#N/A</c:v>
                </c:pt>
                <c:pt idx="16">
                  <c:v>0.31868942267172223</c:v>
                </c:pt>
                <c:pt idx="17">
                  <c:v>#N/A</c:v>
                </c:pt>
                <c:pt idx="18">
                  <c:v>0.46768707482992788</c:v>
                </c:pt>
                <c:pt idx="19">
                  <c:v>#N/A</c:v>
                </c:pt>
                <c:pt idx="20">
                  <c:v>0.99878934624695959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7-B8CA-42D2-9320-C0FC7D1DA346}"/>
            </c:ext>
          </c:extLst>
        </c:ser>
        <c:ser>
          <c:idx val="2"/>
          <c:order val="2"/>
          <c:tx>
            <c:v>ΔPL% bad</c:v>
          </c:tx>
          <c:spPr>
            <a:solidFill>
              <a:srgbClr val="FF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>
                  <a:noFill/>
                </a14:hiddenLine>
              </a:ext>
            </a:extLst>
          </c:spPr>
          <c:invertIfNegative val="0"/>
          <c:cat>
            <c:strRef>
              <c:f>T04A!$A$15:$A$35</c:f>
              <c:strCache>
                <c:ptCount val="21"/>
                <c:pt idx="0">
                  <c:v>+ Licences</c:v>
                </c:pt>
                <c:pt idx="1">
                  <c:v>+ Consulting</c:v>
                </c:pt>
                <c:pt idx="2">
                  <c:v>+ Maintenance</c:v>
                </c:pt>
                <c:pt idx="3">
                  <c:v>+ Other revenue</c:v>
                </c:pt>
                <c:pt idx="4">
                  <c:v>= Sales revenue</c:v>
                </c:pt>
                <c:pt idx="5">
                  <c:v>+ Other operating income</c:v>
                </c:pt>
                <c:pt idx="6">
                  <c:v>Purchases</c:v>
                </c:pt>
                <c:pt idx="7">
                  <c:v>Material expenses</c:v>
                </c:pt>
                <c:pt idx="8">
                  <c:v>Personnel expenses</c:v>
                </c:pt>
                <c:pt idx="9">
                  <c:v>Amortization</c:v>
                </c:pt>
                <c:pt idx="10">
                  <c:v>Other operating expenses</c:v>
                </c:pt>
                <c:pt idx="11">
                  <c:v>- Operating expenses</c:v>
                </c:pt>
                <c:pt idx="12">
                  <c:v>= Operating result</c:v>
                </c:pt>
                <c:pt idx="13">
                  <c:v>Gross margin</c:v>
                </c:pt>
                <c:pt idx="14">
                  <c:v>+ Investment income</c:v>
                </c:pt>
                <c:pt idx="15">
                  <c:v>+ Financial income, net</c:v>
                </c:pt>
                <c:pt idx="16">
                  <c:v>= Result before tax</c:v>
                </c:pt>
                <c:pt idx="17">
                  <c:v>- Income tax</c:v>
                </c:pt>
                <c:pt idx="18">
                  <c:v>= Result after tax</c:v>
                </c:pt>
                <c:pt idx="19">
                  <c:v>- Profit to other investors</c:v>
                </c:pt>
                <c:pt idx="20">
                  <c:v>= Group result</c:v>
                </c:pt>
              </c:strCache>
            </c:strRef>
          </c:cat>
          <c:val>
            <c:numRef>
              <c:f>T04A!$P$15:$P$35</c:f>
              <c:numCache>
                <c:formatCode>General</c:formatCode>
                <c:ptCount val="21"/>
                <c:pt idx="0">
                  <c:v>-1.6259774938012703E-2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7.3973100690658072E-2</c:v>
                </c:pt>
                <c:pt idx="7">
                  <c:v>#N/A</c:v>
                </c:pt>
                <c:pt idx="8">
                  <c:v>0.28553526673827401</c:v>
                </c:pt>
                <c:pt idx="9">
                  <c:v>#N/A</c:v>
                </c:pt>
                <c:pt idx="10">
                  <c:v>0.19125939849624068</c:v>
                </c:pt>
                <c:pt idx="11">
                  <c:v>4.6746883541097982E-2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0.23054996646545978</c:v>
                </c:pt>
                <c:pt idx="18">
                  <c:v>#N/A</c:v>
                </c:pt>
                <c:pt idx="19">
                  <c:v>0.22664835164835156</c:v>
                </c:pt>
                <c:pt idx="20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8-B8CA-42D2-9320-C0FC7D1DA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0"/>
        <c:overlap val="100"/>
        <c:axId val="149296912"/>
        <c:axId val="2025289104"/>
      </c:barChart>
      <c:catAx>
        <c:axId val="14929691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2025289104"/>
        <c:crosses val="autoZero"/>
        <c:auto val="1"/>
        <c:lblAlgn val="ctr"/>
        <c:lblOffset val="100"/>
        <c:noMultiLvlLbl val="0"/>
      </c:catAx>
      <c:valAx>
        <c:axId val="2025289104"/>
        <c:scaling>
          <c:orientation val="minMax"/>
          <c:max val="1.5930384847874264"/>
          <c:min val="-1.1774632278863586"/>
        </c:scaling>
        <c:delete val="0"/>
        <c:axPos val="t"/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noFill/>
            <a:prstDash val="solid"/>
            <a:round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ysClr val="windowText" lastClr="000000">
                    <a:tint val="75000"/>
                  </a:sysClr>
                </a:solidFill>
                <a:prstDash val="solid"/>
                <a:round/>
              </a14:hiddenLine>
            </a:ext>
          </a:extLst>
        </c:spPr>
        <c:crossAx val="149296912"/>
        <c:crosses val="autoZero"/>
        <c:crossBetween val="between"/>
      </c:valAx>
      <c:spPr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ysClr val="window" lastClr="FFFFFF"/>
              </a:solidFill>
            </a14:hiddenFill>
          </a:ext>
          <a:ext uri="{91240B29-F687-4F45-9708-019B960494DF}">
            <a14:hiddenLine xmlns:a14="http://schemas.microsoft.com/office/drawing/2010/main">
              <a:noFill/>
            </a14:hiddenLine>
          </a:ext>
        </a:extLst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12700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12700" cap="flat" cmpd="sng" algn="ctr">
          <a:solidFill>
            <a:sysClr val="windowText" lastClr="000000">
              <a:tint val="75000"/>
            </a:sysClr>
          </a:solidFill>
          <a:prstDash val="solid"/>
          <a:round/>
        </a14:hiddenLine>
      </a:ext>
    </a:extLst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.xml"/><Relationship Id="rId2" Type="http://schemas.openxmlformats.org/officeDocument/2006/relationships/chart" Target="../charts/chart24.xml"/><Relationship Id="rId1" Type="http://schemas.openxmlformats.org/officeDocument/2006/relationships/chart" Target="../charts/chart23.xml"/><Relationship Id="rId6" Type="http://schemas.openxmlformats.org/officeDocument/2006/relationships/chart" Target="../charts/chart28.xml"/><Relationship Id="rId5" Type="http://schemas.openxmlformats.org/officeDocument/2006/relationships/chart" Target="../charts/chart27.xml"/><Relationship Id="rId4" Type="http://schemas.openxmlformats.org/officeDocument/2006/relationships/chart" Target="../charts/chart26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7.xml"/><Relationship Id="rId2" Type="http://schemas.openxmlformats.org/officeDocument/2006/relationships/chart" Target="../charts/chart36.xml"/><Relationship Id="rId1" Type="http://schemas.openxmlformats.org/officeDocument/2006/relationships/chart" Target="../charts/chart35.xml"/><Relationship Id="rId4" Type="http://schemas.openxmlformats.org/officeDocument/2006/relationships/chart" Target="../charts/chart38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5</xdr:row>
      <xdr:rowOff>107950</xdr:rowOff>
    </xdr:from>
    <xdr:to>
      <xdr:col>12</xdr:col>
      <xdr:colOff>381000</xdr:colOff>
      <xdr:row>35</xdr:row>
      <xdr:rowOff>44450</xdr:rowOff>
    </xdr:to>
    <xdr:graphicFrame macro="">
      <xdr:nvGraphicFramePr>
        <xdr:cNvPr id="2" name="panel_area">
          <a:extLst>
            <a:ext uri="{FF2B5EF4-FFF2-40B4-BE49-F238E27FC236}">
              <a16:creationId xmlns:a16="http://schemas.microsoft.com/office/drawing/2014/main" id="{9D6DD9E8-BE67-94A2-85C5-8433702CAC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76200</xdr:colOff>
      <xdr:row>5</xdr:row>
      <xdr:rowOff>107950</xdr:rowOff>
    </xdr:from>
    <xdr:to>
      <xdr:col>15</xdr:col>
      <xdr:colOff>76200</xdr:colOff>
      <xdr:row>35</xdr:row>
      <xdr:rowOff>44450</xdr:rowOff>
    </xdr:to>
    <xdr:graphicFrame macro="">
      <xdr:nvGraphicFramePr>
        <xdr:cNvPr id="3" name="panel_industry">
          <a:extLst>
            <a:ext uri="{FF2B5EF4-FFF2-40B4-BE49-F238E27FC236}">
              <a16:creationId xmlns:a16="http://schemas.microsoft.com/office/drawing/2014/main" id="{C5BC5413-8D69-A62C-294F-7A2EC4A801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381000</xdr:colOff>
      <xdr:row>5</xdr:row>
      <xdr:rowOff>107950</xdr:rowOff>
    </xdr:from>
    <xdr:to>
      <xdr:col>17</xdr:col>
      <xdr:colOff>381000</xdr:colOff>
      <xdr:row>35</xdr:row>
      <xdr:rowOff>44450</xdr:rowOff>
    </xdr:to>
    <xdr:graphicFrame macro="">
      <xdr:nvGraphicFramePr>
        <xdr:cNvPr id="4" name="panel_region">
          <a:extLst>
            <a:ext uri="{FF2B5EF4-FFF2-40B4-BE49-F238E27FC236}">
              <a16:creationId xmlns:a16="http://schemas.microsoft.com/office/drawing/2014/main" id="{A4009F7D-46B7-A9F2-8FBA-59ABA846B2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6</xdr:col>
      <xdr:colOff>228600</xdr:colOff>
      <xdr:row>0</xdr:row>
      <xdr:rowOff>127000</xdr:rowOff>
    </xdr:from>
    <xdr:to>
      <xdr:col>17</xdr:col>
      <xdr:colOff>381000</xdr:colOff>
      <xdr:row>1</xdr:row>
      <xdr:rowOff>133350</xdr:rowOff>
    </xdr:to>
    <xdr:sp macro="" textlink="'C01A'!$B$1">
      <xdr:nvSpPr>
        <xdr:cNvPr id="5" name="title_C01A_entity">
          <a:extLst>
            <a:ext uri="{FF2B5EF4-FFF2-40B4-BE49-F238E27FC236}">
              <a16:creationId xmlns:a16="http://schemas.microsoft.com/office/drawing/2014/main" id="{3956D351-D9F2-77E3-F1D0-74B3683BBEEE}"/>
            </a:ext>
          </a:extLst>
        </xdr:cNvPr>
        <xdr:cNvSpPr txBox="1"/>
      </xdr:nvSpPr>
      <xdr:spPr>
        <a:xfrm>
          <a:off x="5175250" y="127000"/>
          <a:ext cx="6858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F1A0D0C8-0F24-4700-A855-B8E4A11C15A1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Alpha Software Corporation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6</xdr:col>
      <xdr:colOff>228600</xdr:colOff>
      <xdr:row>1</xdr:row>
      <xdr:rowOff>133350</xdr:rowOff>
    </xdr:from>
    <xdr:to>
      <xdr:col>17</xdr:col>
      <xdr:colOff>381000</xdr:colOff>
      <xdr:row>2</xdr:row>
      <xdr:rowOff>139700</xdr:rowOff>
    </xdr:to>
    <xdr:sp macro="" textlink="'C01A'!$B$7">
      <xdr:nvSpPr>
        <xdr:cNvPr id="6" name="title_C01A_subject">
          <a:extLst>
            <a:ext uri="{FF2B5EF4-FFF2-40B4-BE49-F238E27FC236}">
              <a16:creationId xmlns:a16="http://schemas.microsoft.com/office/drawing/2014/main" id="{BF9893E2-E25E-EAEB-FBD4-9DD08C09FB46}"/>
            </a:ext>
          </a:extLst>
        </xdr:cNvPr>
        <xdr:cNvSpPr txBox="1"/>
      </xdr:nvSpPr>
      <xdr:spPr>
        <a:xfrm>
          <a:off x="5175250" y="317500"/>
          <a:ext cx="6858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12C52296-4DB5-446C-ADC6-E800CAC3743D}" type="TxLink">
            <a:rPr lang="en-US" sz="1100" b="1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Net sales in kEUR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6</xdr:col>
      <xdr:colOff>228600</xdr:colOff>
      <xdr:row>2</xdr:row>
      <xdr:rowOff>139700</xdr:rowOff>
    </xdr:from>
    <xdr:to>
      <xdr:col>17</xdr:col>
      <xdr:colOff>381000</xdr:colOff>
      <xdr:row>3</xdr:row>
      <xdr:rowOff>146050</xdr:rowOff>
    </xdr:to>
    <xdr:sp macro="" textlink="'C01A'!$B$4">
      <xdr:nvSpPr>
        <xdr:cNvPr id="7" name="title_C01A_period">
          <a:extLst>
            <a:ext uri="{FF2B5EF4-FFF2-40B4-BE49-F238E27FC236}">
              <a16:creationId xmlns:a16="http://schemas.microsoft.com/office/drawing/2014/main" id="{CCA5516E-7889-71B9-9DA5-C7A63D86B084}"/>
            </a:ext>
          </a:extLst>
        </xdr:cNvPr>
        <xdr:cNvSpPr txBox="1"/>
      </xdr:nvSpPr>
      <xdr:spPr>
        <a:xfrm>
          <a:off x="5175250" y="508000"/>
          <a:ext cx="6858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43785F80-7FDC-4BC5-8D3B-5C0BF3669E34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2022..2026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6</xdr:col>
      <xdr:colOff>228600</xdr:colOff>
      <xdr:row>3</xdr:row>
      <xdr:rowOff>146050</xdr:rowOff>
    </xdr:from>
    <xdr:to>
      <xdr:col>17</xdr:col>
      <xdr:colOff>381000</xdr:colOff>
      <xdr:row>5</xdr:row>
      <xdr:rowOff>107950</xdr:rowOff>
    </xdr:to>
    <xdr:sp macro="" textlink="'C01A'!$B$6">
      <xdr:nvSpPr>
        <xdr:cNvPr id="8" name="title_C01A_message">
          <a:extLst>
            <a:ext uri="{FF2B5EF4-FFF2-40B4-BE49-F238E27FC236}">
              <a16:creationId xmlns:a16="http://schemas.microsoft.com/office/drawing/2014/main" id="{BC03D679-A19F-52AC-E1F3-999EFE3325F4}"/>
            </a:ext>
          </a:extLst>
        </xdr:cNvPr>
        <xdr:cNvSpPr txBox="1"/>
      </xdr:nvSpPr>
      <xdr:spPr>
        <a:xfrm>
          <a:off x="5175250" y="698500"/>
          <a:ext cx="6858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7528B8D4-0DBB-426A-A53F-19203DDDF52F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Planned net sales in 2026 will increase by 12.2 kEUR (+12%) mainly due to software growth of 9.1 kEUR (+23%)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228600</xdr:colOff>
      <xdr:row>5</xdr:row>
      <xdr:rowOff>107950</xdr:rowOff>
    </xdr:from>
    <xdr:to>
      <xdr:col>34</xdr:col>
      <xdr:colOff>25400</xdr:colOff>
      <xdr:row>72</xdr:row>
      <xdr:rowOff>82550</xdr:rowOff>
    </xdr:to>
    <xdr:graphicFrame macro="">
      <xdr:nvGraphicFramePr>
        <xdr:cNvPr id="2" name="panel_channel">
          <a:extLst>
            <a:ext uri="{FF2B5EF4-FFF2-40B4-BE49-F238E27FC236}">
              <a16:creationId xmlns:a16="http://schemas.microsoft.com/office/drawing/2014/main" id="{2EF0A849-7736-3721-3685-1177B72A7A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22</xdr:col>
      <xdr:colOff>228600</xdr:colOff>
      <xdr:row>0</xdr:row>
      <xdr:rowOff>127000</xdr:rowOff>
    </xdr:from>
    <xdr:to>
      <xdr:col>34</xdr:col>
      <xdr:colOff>25400</xdr:colOff>
      <xdr:row>1</xdr:row>
      <xdr:rowOff>133350</xdr:rowOff>
    </xdr:to>
    <xdr:sp macro="" textlink="'C02A'!$B$1">
      <xdr:nvSpPr>
        <xdr:cNvPr id="3" name="title_C02A_entity">
          <a:extLst>
            <a:ext uri="{FF2B5EF4-FFF2-40B4-BE49-F238E27FC236}">
              <a16:creationId xmlns:a16="http://schemas.microsoft.com/office/drawing/2014/main" id="{DB9284C0-40BD-8213-5C1F-58A65459714A}"/>
            </a:ext>
          </a:extLst>
        </xdr:cNvPr>
        <xdr:cNvSpPr txBox="1"/>
      </xdr:nvSpPr>
      <xdr:spPr>
        <a:xfrm>
          <a:off x="14928850" y="127000"/>
          <a:ext cx="7112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E4BF7279-4BED-418E-BA7E-8F93062E1B19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Pharmaceutical Inc.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22</xdr:col>
      <xdr:colOff>228600</xdr:colOff>
      <xdr:row>1</xdr:row>
      <xdr:rowOff>133350</xdr:rowOff>
    </xdr:from>
    <xdr:to>
      <xdr:col>34</xdr:col>
      <xdr:colOff>25400</xdr:colOff>
      <xdr:row>2</xdr:row>
      <xdr:rowOff>139700</xdr:rowOff>
    </xdr:to>
    <xdr:sp macro="" textlink="'C02A'!$B$7">
      <xdr:nvSpPr>
        <xdr:cNvPr id="4" name="title_C02A_subject">
          <a:extLst>
            <a:ext uri="{FF2B5EF4-FFF2-40B4-BE49-F238E27FC236}">
              <a16:creationId xmlns:a16="http://schemas.microsoft.com/office/drawing/2014/main" id="{A78D919B-6C93-3D6F-0417-F4A9DBF33760}"/>
            </a:ext>
          </a:extLst>
        </xdr:cNvPr>
        <xdr:cNvSpPr txBox="1"/>
      </xdr:nvSpPr>
      <xdr:spPr>
        <a:xfrm>
          <a:off x="14928850" y="317500"/>
          <a:ext cx="7112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EEBE1055-5230-48E8-8379-440BA8C6E652}" type="TxLink">
            <a:rPr lang="en-US" sz="1100" b="1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Net sales in kCHF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22</xdr:col>
      <xdr:colOff>228600</xdr:colOff>
      <xdr:row>2</xdr:row>
      <xdr:rowOff>139700</xdr:rowOff>
    </xdr:from>
    <xdr:to>
      <xdr:col>34</xdr:col>
      <xdr:colOff>25400</xdr:colOff>
      <xdr:row>3</xdr:row>
      <xdr:rowOff>146050</xdr:rowOff>
    </xdr:to>
    <xdr:sp macro="" textlink="'C02A'!$B$4">
      <xdr:nvSpPr>
        <xdr:cNvPr id="5" name="title_C02A_period">
          <a:extLst>
            <a:ext uri="{FF2B5EF4-FFF2-40B4-BE49-F238E27FC236}">
              <a16:creationId xmlns:a16="http://schemas.microsoft.com/office/drawing/2014/main" id="{71FD712F-A942-038C-3204-C2163903A288}"/>
            </a:ext>
          </a:extLst>
        </xdr:cNvPr>
        <xdr:cNvSpPr txBox="1"/>
      </xdr:nvSpPr>
      <xdr:spPr>
        <a:xfrm>
          <a:off x="14928850" y="508000"/>
          <a:ext cx="7112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44193A91-4E02-4B30-9E07-FC3F96984916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2025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22</xdr:col>
      <xdr:colOff>228600</xdr:colOff>
      <xdr:row>3</xdr:row>
      <xdr:rowOff>146050</xdr:rowOff>
    </xdr:from>
    <xdr:to>
      <xdr:col>34</xdr:col>
      <xdr:colOff>25400</xdr:colOff>
      <xdr:row>5</xdr:row>
      <xdr:rowOff>107950</xdr:rowOff>
    </xdr:to>
    <xdr:sp macro="" textlink="'C02A'!$B$6">
      <xdr:nvSpPr>
        <xdr:cNvPr id="6" name="title_C02A_message">
          <a:extLst>
            <a:ext uri="{FF2B5EF4-FFF2-40B4-BE49-F238E27FC236}">
              <a16:creationId xmlns:a16="http://schemas.microsoft.com/office/drawing/2014/main" id="{7A6F5602-E6AF-CE42-C0BD-407D700C7A3F}"/>
            </a:ext>
          </a:extLst>
        </xdr:cNvPr>
        <xdr:cNvSpPr txBox="1"/>
      </xdr:nvSpPr>
      <xdr:spPr>
        <a:xfrm>
          <a:off x="14928850" y="698500"/>
          <a:ext cx="7112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90B2928E-06DC-4861-8F9F-92E427F718B3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In Europe we achieved 3 098 kCHF (83%) of worldwide net sales (3 733 kCHF), USA net sales of 287 kCHF presents the biggest share outside of Europe (8%)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29</xdr:col>
      <xdr:colOff>228600</xdr:colOff>
      <xdr:row>0</xdr:row>
      <xdr:rowOff>127000</xdr:rowOff>
    </xdr:from>
    <xdr:to>
      <xdr:col>40</xdr:col>
      <xdr:colOff>127000</xdr:colOff>
      <xdr:row>1</xdr:row>
      <xdr:rowOff>127000</xdr:rowOff>
    </xdr:to>
    <xdr:sp macro="" textlink="'C03A'!$B$1">
      <xdr:nvSpPr>
        <xdr:cNvPr id="2" name="title_C03A_entity">
          <a:extLst>
            <a:ext uri="{FF2B5EF4-FFF2-40B4-BE49-F238E27FC236}">
              <a16:creationId xmlns:a16="http://schemas.microsoft.com/office/drawing/2014/main" id="{D9C33C6B-B734-A1D8-58D1-63B5725D21DC}"/>
            </a:ext>
          </a:extLst>
        </xdr:cNvPr>
        <xdr:cNvSpPr txBox="1"/>
      </xdr:nvSpPr>
      <xdr:spPr>
        <a:xfrm>
          <a:off x="8674100" y="127000"/>
          <a:ext cx="660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3323F501-EDF0-420C-BFD1-0B6CDFE8808D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Furniture Inc.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29</xdr:col>
      <xdr:colOff>228600</xdr:colOff>
      <xdr:row>1</xdr:row>
      <xdr:rowOff>127000</xdr:rowOff>
    </xdr:from>
    <xdr:to>
      <xdr:col>40</xdr:col>
      <xdr:colOff>127000</xdr:colOff>
      <xdr:row>2</xdr:row>
      <xdr:rowOff>127000</xdr:rowOff>
    </xdr:to>
    <xdr:sp macro="" textlink="'C03A'!$B$7">
      <xdr:nvSpPr>
        <xdr:cNvPr id="3" name="title_C03A_subject">
          <a:extLst>
            <a:ext uri="{FF2B5EF4-FFF2-40B4-BE49-F238E27FC236}">
              <a16:creationId xmlns:a16="http://schemas.microsoft.com/office/drawing/2014/main" id="{1125506C-B561-E96C-89F2-6235374B4E5D}"/>
            </a:ext>
          </a:extLst>
        </xdr:cNvPr>
        <xdr:cNvSpPr txBox="1"/>
      </xdr:nvSpPr>
      <xdr:spPr>
        <a:xfrm>
          <a:off x="8674100" y="317500"/>
          <a:ext cx="660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9FB2148D-17C9-44C6-B082-DC04E1B5B000}" type="TxLink">
            <a:rPr lang="en-US" sz="1100" b="1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Contribution in kEUR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29</xdr:col>
      <xdr:colOff>228600</xdr:colOff>
      <xdr:row>2</xdr:row>
      <xdr:rowOff>127000</xdr:rowOff>
    </xdr:from>
    <xdr:to>
      <xdr:col>40</xdr:col>
      <xdr:colOff>127000</xdr:colOff>
      <xdr:row>3</xdr:row>
      <xdr:rowOff>127000</xdr:rowOff>
    </xdr:to>
    <xdr:sp macro="" textlink="'C03A'!$B$4">
      <xdr:nvSpPr>
        <xdr:cNvPr id="4" name="title_C03A_period">
          <a:extLst>
            <a:ext uri="{FF2B5EF4-FFF2-40B4-BE49-F238E27FC236}">
              <a16:creationId xmlns:a16="http://schemas.microsoft.com/office/drawing/2014/main" id="{F1093CE9-37F8-902D-95A7-003F05785742}"/>
            </a:ext>
          </a:extLst>
        </xdr:cNvPr>
        <xdr:cNvSpPr txBox="1"/>
      </xdr:nvSpPr>
      <xdr:spPr>
        <a:xfrm>
          <a:off x="8674100" y="508000"/>
          <a:ext cx="660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0FB3EED6-E86F-4612-8BCA-4164900F1CCA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2025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29</xdr:col>
      <xdr:colOff>228600</xdr:colOff>
      <xdr:row>3</xdr:row>
      <xdr:rowOff>127000</xdr:rowOff>
    </xdr:from>
    <xdr:to>
      <xdr:col>40</xdr:col>
      <xdr:colOff>127000</xdr:colOff>
      <xdr:row>5</xdr:row>
      <xdr:rowOff>76200</xdr:rowOff>
    </xdr:to>
    <xdr:sp macro="" textlink="'C03A'!$B$6">
      <xdr:nvSpPr>
        <xdr:cNvPr id="5" name="title_C03A_message">
          <a:extLst>
            <a:ext uri="{FF2B5EF4-FFF2-40B4-BE49-F238E27FC236}">
              <a16:creationId xmlns:a16="http://schemas.microsoft.com/office/drawing/2014/main" id="{5426FA1E-2F95-D428-353D-DB2F48491E47}"/>
            </a:ext>
          </a:extLst>
        </xdr:cNvPr>
        <xdr:cNvSpPr txBox="1"/>
      </xdr:nvSpPr>
      <xdr:spPr>
        <a:xfrm>
          <a:off x="8674100" y="698500"/>
          <a:ext cx="6604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2CC00A3A-E47F-4C3C-9AD6-F1422E056DEC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During the next two months the contribution will be below previous year but we expect an annual growth of 81 kEUR (+4.2%) for the full year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29</xdr:col>
      <xdr:colOff>228600</xdr:colOff>
      <xdr:row>5</xdr:row>
      <xdr:rowOff>266700</xdr:rowOff>
    </xdr:from>
    <xdr:to>
      <xdr:col>40</xdr:col>
      <xdr:colOff>127000</xdr:colOff>
      <xdr:row>11</xdr:row>
      <xdr:rowOff>260350</xdr:rowOff>
    </xdr:to>
    <xdr:graphicFrame macro="">
      <xdr:nvGraphicFramePr>
        <xdr:cNvPr id="6" name="tier_var_rel">
          <a:extLst>
            <a:ext uri="{FF2B5EF4-FFF2-40B4-BE49-F238E27FC236}">
              <a16:creationId xmlns:a16="http://schemas.microsoft.com/office/drawing/2014/main" id="{DDEF0CCD-0256-6A92-CD6E-AA7E0C70C0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29</xdr:col>
      <xdr:colOff>228600</xdr:colOff>
      <xdr:row>11</xdr:row>
      <xdr:rowOff>311150</xdr:rowOff>
    </xdr:from>
    <xdr:to>
      <xdr:col>40</xdr:col>
      <xdr:colOff>127000</xdr:colOff>
      <xdr:row>18</xdr:row>
      <xdr:rowOff>171450</xdr:rowOff>
    </xdr:to>
    <xdr:graphicFrame macro="">
      <xdr:nvGraphicFramePr>
        <xdr:cNvPr id="7" name="tier_var_abs">
          <a:extLst>
            <a:ext uri="{FF2B5EF4-FFF2-40B4-BE49-F238E27FC236}">
              <a16:creationId xmlns:a16="http://schemas.microsoft.com/office/drawing/2014/main" id="{6D39B746-BB28-E43F-CC58-D97EE82DF92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29</xdr:col>
      <xdr:colOff>228600</xdr:colOff>
      <xdr:row>19</xdr:row>
      <xdr:rowOff>38100</xdr:rowOff>
    </xdr:from>
    <xdr:to>
      <xdr:col>40</xdr:col>
      <xdr:colOff>127000</xdr:colOff>
      <xdr:row>36</xdr:row>
      <xdr:rowOff>6350</xdr:rowOff>
    </xdr:to>
    <xdr:graphicFrame macro="">
      <xdr:nvGraphicFramePr>
        <xdr:cNvPr id="8" name="tier_measure">
          <a:extLst>
            <a:ext uri="{FF2B5EF4-FFF2-40B4-BE49-F238E27FC236}">
              <a16:creationId xmlns:a16="http://schemas.microsoft.com/office/drawing/2014/main" id="{FFADD942-D200-E667-28BE-663755CFF6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29</xdr:col>
      <xdr:colOff>228600</xdr:colOff>
      <xdr:row>8</xdr:row>
      <xdr:rowOff>39591</xdr:rowOff>
    </xdr:from>
    <xdr:to>
      <xdr:col>30</xdr:col>
      <xdr:colOff>127000</xdr:colOff>
      <xdr:row>9</xdr:row>
      <xdr:rowOff>1491</xdr:rowOff>
    </xdr:to>
    <xdr:sp macro="" textlink="'C03A'!$B$9">
      <xdr:nvSpPr>
        <xdr:cNvPr id="9" name="caption_var_rel">
          <a:extLst>
            <a:ext uri="{FF2B5EF4-FFF2-40B4-BE49-F238E27FC236}">
              <a16:creationId xmlns:a16="http://schemas.microsoft.com/office/drawing/2014/main" id="{D7036403-094C-0075-C9A1-C75E811E6FBD}"/>
            </a:ext>
          </a:extLst>
        </xdr:cNvPr>
        <xdr:cNvSpPr txBox="1"/>
      </xdr:nvSpPr>
      <xdr:spPr>
        <a:xfrm>
          <a:off x="8674100" y="1747741"/>
          <a:ext cx="508000" cy="1524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r"/>
          <a:fld id="{07D21144-739A-45BE-867E-0F43296A90F5}" type="TxLink">
            <a:rPr lang="el-GR" sz="900" b="0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r"/>
            <a:t>ΔPY%</a:t>
          </a:fld>
          <a:endParaRPr lang="en-US" sz="9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29</xdr:col>
      <xdr:colOff>228600</xdr:colOff>
      <xdr:row>14</xdr:row>
      <xdr:rowOff>167309</xdr:rowOff>
    </xdr:from>
    <xdr:to>
      <xdr:col>30</xdr:col>
      <xdr:colOff>127000</xdr:colOff>
      <xdr:row>15</xdr:row>
      <xdr:rowOff>135559</xdr:rowOff>
    </xdr:to>
    <xdr:sp macro="" textlink="'C03A'!$B$10">
      <xdr:nvSpPr>
        <xdr:cNvPr id="10" name="caption_var_abs">
          <a:extLst>
            <a:ext uri="{FF2B5EF4-FFF2-40B4-BE49-F238E27FC236}">
              <a16:creationId xmlns:a16="http://schemas.microsoft.com/office/drawing/2014/main" id="{D3AD8A23-754F-D780-F2AE-11E964990A20}"/>
            </a:ext>
          </a:extLst>
        </xdr:cNvPr>
        <xdr:cNvSpPr txBox="1"/>
      </xdr:nvSpPr>
      <xdr:spPr>
        <a:xfrm>
          <a:off x="8674100" y="3170859"/>
          <a:ext cx="508000" cy="1524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r"/>
          <a:fld id="{13D4AEC5-A443-441A-B341-BB3F791550C7}" type="TxLink">
            <a:rPr lang="el-GR" sz="900" b="0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r"/>
            <a:t>ΔPY kEUR</a:t>
          </a:fld>
          <a:endParaRPr lang="en-US" sz="900" b="0">
            <a:latin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25</xdr:col>
      <xdr:colOff>228600</xdr:colOff>
      <xdr:row>0</xdr:row>
      <xdr:rowOff>127000</xdr:rowOff>
    </xdr:from>
    <xdr:to>
      <xdr:col>33</xdr:col>
      <xdr:colOff>431800</xdr:colOff>
      <xdr:row>1</xdr:row>
      <xdr:rowOff>127000</xdr:rowOff>
    </xdr:to>
    <xdr:sp macro="" textlink="'C04A'!$B$1">
      <xdr:nvSpPr>
        <xdr:cNvPr id="2" name="title_C04A_entity">
          <a:extLst>
            <a:ext uri="{FF2B5EF4-FFF2-40B4-BE49-F238E27FC236}">
              <a16:creationId xmlns:a16="http://schemas.microsoft.com/office/drawing/2014/main" id="{E93AE7FF-1FCE-E09C-C1DF-4B47993B6007}"/>
            </a:ext>
          </a:extLst>
        </xdr:cNvPr>
        <xdr:cNvSpPr txBox="1"/>
      </xdr:nvSpPr>
      <xdr:spPr>
        <a:xfrm>
          <a:off x="8020050" y="127000"/>
          <a:ext cx="5080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CE2418B6-E4D3-4C26-A7E2-019801728B8D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Housing and Construction Inc.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25</xdr:col>
      <xdr:colOff>228600</xdr:colOff>
      <xdr:row>1</xdr:row>
      <xdr:rowOff>127000</xdr:rowOff>
    </xdr:from>
    <xdr:to>
      <xdr:col>33</xdr:col>
      <xdr:colOff>431800</xdr:colOff>
      <xdr:row>2</xdr:row>
      <xdr:rowOff>127000</xdr:rowOff>
    </xdr:to>
    <xdr:sp macro="" textlink="'C04A'!$B$7">
      <xdr:nvSpPr>
        <xdr:cNvPr id="3" name="title_C04A_subject">
          <a:extLst>
            <a:ext uri="{FF2B5EF4-FFF2-40B4-BE49-F238E27FC236}">
              <a16:creationId xmlns:a16="http://schemas.microsoft.com/office/drawing/2014/main" id="{6DE3B90B-29A0-650E-4D8C-36B51656C2E8}"/>
            </a:ext>
          </a:extLst>
        </xdr:cNvPr>
        <xdr:cNvSpPr txBox="1"/>
      </xdr:nvSpPr>
      <xdr:spPr>
        <a:xfrm>
          <a:off x="8020050" y="317500"/>
          <a:ext cx="5080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0007612F-85DC-4D1B-9CA5-5F12B90DB6BC}" type="TxLink">
            <a:rPr lang="en-US" sz="1100" b="1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Net sales in kUSD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25</xdr:col>
      <xdr:colOff>228600</xdr:colOff>
      <xdr:row>2</xdr:row>
      <xdr:rowOff>127000</xdr:rowOff>
    </xdr:from>
    <xdr:to>
      <xdr:col>33</xdr:col>
      <xdr:colOff>431800</xdr:colOff>
      <xdr:row>3</xdr:row>
      <xdr:rowOff>127000</xdr:rowOff>
    </xdr:to>
    <xdr:sp macro="" textlink="'C04A'!$B$4">
      <xdr:nvSpPr>
        <xdr:cNvPr id="4" name="title_C04A_period">
          <a:extLst>
            <a:ext uri="{FF2B5EF4-FFF2-40B4-BE49-F238E27FC236}">
              <a16:creationId xmlns:a16="http://schemas.microsoft.com/office/drawing/2014/main" id="{DDAE3DB2-4BF4-D6C3-2C80-57F4D366BE30}"/>
            </a:ext>
          </a:extLst>
        </xdr:cNvPr>
        <xdr:cNvSpPr txBox="1"/>
      </xdr:nvSpPr>
      <xdr:spPr>
        <a:xfrm>
          <a:off x="8020050" y="508000"/>
          <a:ext cx="5080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1F85C2BD-FE8E-4DF3-9E3A-E33F832C75E4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2025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25</xdr:col>
      <xdr:colOff>228600</xdr:colOff>
      <xdr:row>3</xdr:row>
      <xdr:rowOff>127000</xdr:rowOff>
    </xdr:from>
    <xdr:to>
      <xdr:col>33</xdr:col>
      <xdr:colOff>431800</xdr:colOff>
      <xdr:row>5</xdr:row>
      <xdr:rowOff>76200</xdr:rowOff>
    </xdr:to>
    <xdr:sp macro="" textlink="'C04A'!$B$6">
      <xdr:nvSpPr>
        <xdr:cNvPr id="5" name="title_C04A_message">
          <a:extLst>
            <a:ext uri="{FF2B5EF4-FFF2-40B4-BE49-F238E27FC236}">
              <a16:creationId xmlns:a16="http://schemas.microsoft.com/office/drawing/2014/main" id="{ABC0611B-1ACA-90DF-67F6-1C3C90606D6B}"/>
            </a:ext>
          </a:extLst>
        </xdr:cNvPr>
        <xdr:cNvSpPr txBox="1"/>
      </xdr:nvSpPr>
      <xdr:spPr>
        <a:xfrm>
          <a:off x="8020050" y="698500"/>
          <a:ext cx="5080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B772B196-C394-4080-B197-9BFAD9DED88E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Compared to plan California (+34 kUSD) and Ohio (+31 kUSD) have the greatest absolute positive variances in net sales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25</xdr:col>
      <xdr:colOff>228600</xdr:colOff>
      <xdr:row>5</xdr:row>
      <xdr:rowOff>139700</xdr:rowOff>
    </xdr:from>
    <xdr:to>
      <xdr:col>34</xdr:col>
      <xdr:colOff>203200</xdr:colOff>
      <xdr:row>31</xdr:row>
      <xdr:rowOff>38100</xdr:rowOff>
    </xdr:to>
    <xdr:graphicFrame macro="">
      <xdr:nvGraphicFramePr>
        <xdr:cNvPr id="6" name="tier_measure">
          <a:extLst>
            <a:ext uri="{FF2B5EF4-FFF2-40B4-BE49-F238E27FC236}">
              <a16:creationId xmlns:a16="http://schemas.microsoft.com/office/drawing/2014/main" id="{1B6870B2-554F-5FC5-0B6E-D79F8EFAB5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34</xdr:col>
      <xdr:colOff>266700</xdr:colOff>
      <xdr:row>5</xdr:row>
      <xdr:rowOff>139700</xdr:rowOff>
    </xdr:from>
    <xdr:to>
      <xdr:col>39</xdr:col>
      <xdr:colOff>393700</xdr:colOff>
      <xdr:row>31</xdr:row>
      <xdr:rowOff>38100</xdr:rowOff>
    </xdr:to>
    <xdr:graphicFrame macro="">
      <xdr:nvGraphicFramePr>
        <xdr:cNvPr id="7" name="tier_var_abs">
          <a:extLst>
            <a:ext uri="{FF2B5EF4-FFF2-40B4-BE49-F238E27FC236}">
              <a16:creationId xmlns:a16="http://schemas.microsoft.com/office/drawing/2014/main" id="{E064E6D2-87F1-A845-F7F4-FEC1423283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39</xdr:col>
      <xdr:colOff>457200</xdr:colOff>
      <xdr:row>5</xdr:row>
      <xdr:rowOff>139700</xdr:rowOff>
    </xdr:from>
    <xdr:to>
      <xdr:col>43</xdr:col>
      <xdr:colOff>177800</xdr:colOff>
      <xdr:row>31</xdr:row>
      <xdr:rowOff>38100</xdr:rowOff>
    </xdr:to>
    <xdr:graphicFrame macro="">
      <xdr:nvGraphicFramePr>
        <xdr:cNvPr id="8" name="tier_var_rel">
          <a:extLst>
            <a:ext uri="{FF2B5EF4-FFF2-40B4-BE49-F238E27FC236}">
              <a16:creationId xmlns:a16="http://schemas.microsoft.com/office/drawing/2014/main" id="{EC2F6253-F179-EF15-098E-6C2BC0B4182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37</xdr:col>
      <xdr:colOff>527050</xdr:colOff>
      <xdr:row>6</xdr:row>
      <xdr:rowOff>19050</xdr:rowOff>
    </xdr:from>
    <xdr:to>
      <xdr:col>37</xdr:col>
      <xdr:colOff>527050</xdr:colOff>
      <xdr:row>30</xdr:row>
      <xdr:rowOff>31750</xdr:rowOff>
    </xdr:to>
    <xdr:cxnSp macro="">
      <xdr:nvCxnSpPr>
        <xdr:cNvPr id="9" name="rule_var_abs_0">
          <a:extLst>
            <a:ext uri="{FF2B5EF4-FFF2-40B4-BE49-F238E27FC236}">
              <a16:creationId xmlns:a16="http://schemas.microsoft.com/office/drawing/2014/main" id="{22949DB5-32C9-6D0F-EEA4-61C7B2538F1C}"/>
            </a:ext>
          </a:extLst>
        </xdr:cNvPr>
        <xdr:cNvCxnSpPr/>
      </xdr:nvCxnSpPr>
      <xdr:spPr>
        <a:xfrm>
          <a:off x="15633700" y="1346200"/>
          <a:ext cx="0" cy="463550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37</xdr:col>
      <xdr:colOff>565150</xdr:colOff>
      <xdr:row>6</xdr:row>
      <xdr:rowOff>19050</xdr:rowOff>
    </xdr:from>
    <xdr:to>
      <xdr:col>37</xdr:col>
      <xdr:colOff>565150</xdr:colOff>
      <xdr:row>30</xdr:row>
      <xdr:rowOff>31750</xdr:rowOff>
    </xdr:to>
    <xdr:cxnSp macro="">
      <xdr:nvCxnSpPr>
        <xdr:cNvPr id="10" name="rule_var_abs_1">
          <a:extLst>
            <a:ext uri="{FF2B5EF4-FFF2-40B4-BE49-F238E27FC236}">
              <a16:creationId xmlns:a16="http://schemas.microsoft.com/office/drawing/2014/main" id="{63452803-2918-F363-1B9E-637207D35B23}"/>
            </a:ext>
          </a:extLst>
        </xdr:cNvPr>
        <xdr:cNvCxnSpPr/>
      </xdr:nvCxnSpPr>
      <xdr:spPr>
        <a:xfrm>
          <a:off x="15671800" y="1346200"/>
          <a:ext cx="0" cy="463550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41</xdr:col>
      <xdr:colOff>536575</xdr:colOff>
      <xdr:row>6</xdr:row>
      <xdr:rowOff>19050</xdr:rowOff>
    </xdr:from>
    <xdr:to>
      <xdr:col>41</xdr:col>
      <xdr:colOff>536575</xdr:colOff>
      <xdr:row>30</xdr:row>
      <xdr:rowOff>31750</xdr:rowOff>
    </xdr:to>
    <xdr:cxnSp macro="">
      <xdr:nvCxnSpPr>
        <xdr:cNvPr id="11" name="rule_var_rel_0">
          <a:extLst>
            <a:ext uri="{FF2B5EF4-FFF2-40B4-BE49-F238E27FC236}">
              <a16:creationId xmlns:a16="http://schemas.microsoft.com/office/drawing/2014/main" id="{F0BBD712-F9A5-DEEC-665B-440E458540DA}"/>
            </a:ext>
          </a:extLst>
        </xdr:cNvPr>
        <xdr:cNvCxnSpPr/>
      </xdr:nvCxnSpPr>
      <xdr:spPr>
        <a:xfrm>
          <a:off x="18081625" y="1346200"/>
          <a:ext cx="0" cy="463550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41</xdr:col>
      <xdr:colOff>574675</xdr:colOff>
      <xdr:row>6</xdr:row>
      <xdr:rowOff>19050</xdr:rowOff>
    </xdr:from>
    <xdr:to>
      <xdr:col>41</xdr:col>
      <xdr:colOff>574675</xdr:colOff>
      <xdr:row>30</xdr:row>
      <xdr:rowOff>31750</xdr:rowOff>
    </xdr:to>
    <xdr:cxnSp macro="">
      <xdr:nvCxnSpPr>
        <xdr:cNvPr id="12" name="rule_var_rel_1">
          <a:extLst>
            <a:ext uri="{FF2B5EF4-FFF2-40B4-BE49-F238E27FC236}">
              <a16:creationId xmlns:a16="http://schemas.microsoft.com/office/drawing/2014/main" id="{7B60BAD5-36C9-5AB0-1A34-4DFA06AAD2B6}"/>
            </a:ext>
          </a:extLst>
        </xdr:cNvPr>
        <xdr:cNvCxnSpPr/>
      </xdr:nvCxnSpPr>
      <xdr:spPr>
        <a:xfrm>
          <a:off x="18119725" y="1346200"/>
          <a:ext cx="0" cy="463550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37</xdr:col>
      <xdr:colOff>584200</xdr:colOff>
      <xdr:row>5</xdr:row>
      <xdr:rowOff>152400</xdr:rowOff>
    </xdr:from>
    <xdr:to>
      <xdr:col>39</xdr:col>
      <xdr:colOff>12700</xdr:colOff>
      <xdr:row>5</xdr:row>
      <xdr:rowOff>304800</xdr:rowOff>
    </xdr:to>
    <xdr:sp macro="" textlink="'C04A'!$B$9">
      <xdr:nvSpPr>
        <xdr:cNvPr id="13" name="caption_var_abs">
          <a:extLst>
            <a:ext uri="{FF2B5EF4-FFF2-40B4-BE49-F238E27FC236}">
              <a16:creationId xmlns:a16="http://schemas.microsoft.com/office/drawing/2014/main" id="{3A89DBFD-D1E8-0407-C45E-487B12605495}"/>
            </a:ext>
          </a:extLst>
        </xdr:cNvPr>
        <xdr:cNvSpPr txBox="1"/>
      </xdr:nvSpPr>
      <xdr:spPr>
        <a:xfrm>
          <a:off x="15690850" y="1104900"/>
          <a:ext cx="647700" cy="1524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l"/>
          <a:fld id="{8C520691-D879-47EF-82FC-30341424928D}" type="TxLink">
            <a:rPr lang="el-GR" sz="900" b="0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ΔPL kUSD</a:t>
          </a:fld>
          <a:endParaRPr lang="en-US" sz="9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41</xdr:col>
      <xdr:colOff>593725</xdr:colOff>
      <xdr:row>5</xdr:row>
      <xdr:rowOff>152400</xdr:rowOff>
    </xdr:from>
    <xdr:to>
      <xdr:col>42</xdr:col>
      <xdr:colOff>279400</xdr:colOff>
      <xdr:row>5</xdr:row>
      <xdr:rowOff>304800</xdr:rowOff>
    </xdr:to>
    <xdr:sp macro="" textlink="'C04A'!$B$10">
      <xdr:nvSpPr>
        <xdr:cNvPr id="14" name="caption_var_rel">
          <a:extLst>
            <a:ext uri="{FF2B5EF4-FFF2-40B4-BE49-F238E27FC236}">
              <a16:creationId xmlns:a16="http://schemas.microsoft.com/office/drawing/2014/main" id="{470FBBC9-65DA-EBB1-3DB2-821D450C0FC6}"/>
            </a:ext>
          </a:extLst>
        </xdr:cNvPr>
        <xdr:cNvSpPr txBox="1"/>
      </xdr:nvSpPr>
      <xdr:spPr>
        <a:xfrm>
          <a:off x="18138775" y="1104900"/>
          <a:ext cx="295275" cy="1524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l"/>
          <a:fld id="{7E3B2A77-D32F-4D5C-B9CE-2517F4424A98}" type="TxLink">
            <a:rPr lang="el-GR" sz="900" b="0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ΔPL%</a:t>
          </a:fld>
          <a:endParaRPr lang="en-US" sz="900" b="0">
            <a:latin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47</xdr:col>
      <xdr:colOff>228600</xdr:colOff>
      <xdr:row>0</xdr:row>
      <xdr:rowOff>127000</xdr:rowOff>
    </xdr:from>
    <xdr:to>
      <xdr:col>60</xdr:col>
      <xdr:colOff>177800</xdr:colOff>
      <xdr:row>1</xdr:row>
      <xdr:rowOff>127000</xdr:rowOff>
    </xdr:to>
    <xdr:sp macro="" textlink="'C05X'!$B$1">
      <xdr:nvSpPr>
        <xdr:cNvPr id="2" name="title_C05X_entity">
          <a:extLst>
            <a:ext uri="{FF2B5EF4-FFF2-40B4-BE49-F238E27FC236}">
              <a16:creationId xmlns:a16="http://schemas.microsoft.com/office/drawing/2014/main" id="{3EEE179C-B59A-EE36-390C-8310334941C3}"/>
            </a:ext>
          </a:extLst>
        </xdr:cNvPr>
        <xdr:cNvSpPr txBox="1"/>
      </xdr:nvSpPr>
      <xdr:spPr>
        <a:xfrm>
          <a:off x="13188950" y="127000"/>
          <a:ext cx="787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29BCFA31-87E0-4EAD-A21D-B7F207C7E034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Furniture Inc.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1</xdr:row>
      <xdr:rowOff>127000</xdr:rowOff>
    </xdr:from>
    <xdr:to>
      <xdr:col>60</xdr:col>
      <xdr:colOff>177800</xdr:colOff>
      <xdr:row>2</xdr:row>
      <xdr:rowOff>127000</xdr:rowOff>
    </xdr:to>
    <xdr:sp macro="" textlink="'C05X'!$B$7">
      <xdr:nvSpPr>
        <xdr:cNvPr id="3" name="title_C05X_subject">
          <a:extLst>
            <a:ext uri="{FF2B5EF4-FFF2-40B4-BE49-F238E27FC236}">
              <a16:creationId xmlns:a16="http://schemas.microsoft.com/office/drawing/2014/main" id="{B1CD03CB-B280-C3F5-EBB2-F5EA1AE81DA4}"/>
            </a:ext>
          </a:extLst>
        </xdr:cNvPr>
        <xdr:cNvSpPr txBox="1"/>
      </xdr:nvSpPr>
      <xdr:spPr>
        <a:xfrm>
          <a:off x="13188950" y="317500"/>
          <a:ext cx="787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206D978B-5370-419E-85CD-6B1048C93D82}" type="TxLink">
            <a:rPr lang="en-US" sz="1100" b="1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Net sales in kEUR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2</xdr:row>
      <xdr:rowOff>127000</xdr:rowOff>
    </xdr:from>
    <xdr:to>
      <xdr:col>60</xdr:col>
      <xdr:colOff>177800</xdr:colOff>
      <xdr:row>3</xdr:row>
      <xdr:rowOff>127000</xdr:rowOff>
    </xdr:to>
    <xdr:sp macro="" textlink="'C05X'!$B$4">
      <xdr:nvSpPr>
        <xdr:cNvPr id="4" name="title_C05X_period">
          <a:extLst>
            <a:ext uri="{FF2B5EF4-FFF2-40B4-BE49-F238E27FC236}">
              <a16:creationId xmlns:a16="http://schemas.microsoft.com/office/drawing/2014/main" id="{D4868664-7DFB-1F9A-522A-4BCCE6C8DD6B}"/>
            </a:ext>
          </a:extLst>
        </xdr:cNvPr>
        <xdr:cNvSpPr txBox="1"/>
      </xdr:nvSpPr>
      <xdr:spPr>
        <a:xfrm>
          <a:off x="13188950" y="508000"/>
          <a:ext cx="787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9A177198-57C0-422F-A28E-579E39EA05B4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2025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3</xdr:row>
      <xdr:rowOff>127000</xdr:rowOff>
    </xdr:from>
    <xdr:to>
      <xdr:col>60</xdr:col>
      <xdr:colOff>177800</xdr:colOff>
      <xdr:row>5</xdr:row>
      <xdr:rowOff>76200</xdr:rowOff>
    </xdr:to>
    <xdr:sp macro="" textlink="'C05X'!$B$6">
      <xdr:nvSpPr>
        <xdr:cNvPr id="5" name="title_C05X_message">
          <a:extLst>
            <a:ext uri="{FF2B5EF4-FFF2-40B4-BE49-F238E27FC236}">
              <a16:creationId xmlns:a16="http://schemas.microsoft.com/office/drawing/2014/main" id="{043127E2-CCC8-C455-9CEC-E71A69202C33}"/>
            </a:ext>
          </a:extLst>
        </xdr:cNvPr>
        <xdr:cNvSpPr txBox="1"/>
      </xdr:nvSpPr>
      <xdr:spPr>
        <a:xfrm>
          <a:off x="13188950" y="698500"/>
          <a:ext cx="7874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0401A6F3-96E1-48FC-BB59-2BF7294B5201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We expect a plus of 24 kEUR (+15.6%) vs plan until end of the year because of the positive forecast beginning in September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6</xdr:row>
      <xdr:rowOff>57150</xdr:rowOff>
    </xdr:from>
    <xdr:to>
      <xdr:col>60</xdr:col>
      <xdr:colOff>177800</xdr:colOff>
      <xdr:row>14</xdr:row>
      <xdr:rowOff>38100</xdr:rowOff>
    </xdr:to>
    <xdr:graphicFrame macro="">
      <xdr:nvGraphicFramePr>
        <xdr:cNvPr id="6" name="tier_var_rel">
          <a:extLst>
            <a:ext uri="{FF2B5EF4-FFF2-40B4-BE49-F238E27FC236}">
              <a16:creationId xmlns:a16="http://schemas.microsoft.com/office/drawing/2014/main" id="{56628BB4-006D-41DC-83E0-FED3C14F28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47</xdr:col>
      <xdr:colOff>228600</xdr:colOff>
      <xdr:row>14</xdr:row>
      <xdr:rowOff>165100</xdr:rowOff>
    </xdr:from>
    <xdr:to>
      <xdr:col>60</xdr:col>
      <xdr:colOff>177800</xdr:colOff>
      <xdr:row>22</xdr:row>
      <xdr:rowOff>88900</xdr:rowOff>
    </xdr:to>
    <xdr:graphicFrame macro="">
      <xdr:nvGraphicFramePr>
        <xdr:cNvPr id="7" name="tier_wf">
          <a:extLst>
            <a:ext uri="{FF2B5EF4-FFF2-40B4-BE49-F238E27FC236}">
              <a16:creationId xmlns:a16="http://schemas.microsoft.com/office/drawing/2014/main" id="{CFD8F533-27BD-F3A1-BB13-CDFDB11BD8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47</xdr:col>
      <xdr:colOff>228600</xdr:colOff>
      <xdr:row>23</xdr:row>
      <xdr:rowOff>31750</xdr:rowOff>
    </xdr:from>
    <xdr:to>
      <xdr:col>60</xdr:col>
      <xdr:colOff>177800</xdr:colOff>
      <xdr:row>45</xdr:row>
      <xdr:rowOff>171450</xdr:rowOff>
    </xdr:to>
    <xdr:graphicFrame macro="">
      <xdr:nvGraphicFramePr>
        <xdr:cNvPr id="8" name="tier_measure">
          <a:extLst>
            <a:ext uri="{FF2B5EF4-FFF2-40B4-BE49-F238E27FC236}">
              <a16:creationId xmlns:a16="http://schemas.microsoft.com/office/drawing/2014/main" id="{70CB6E9A-D9CC-6CCF-44BA-712E981514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48</xdr:col>
      <xdr:colOff>203200</xdr:colOff>
      <xdr:row>10</xdr:row>
      <xdr:rowOff>30298</xdr:rowOff>
    </xdr:from>
    <xdr:to>
      <xdr:col>60</xdr:col>
      <xdr:colOff>0</xdr:colOff>
      <xdr:row>10</xdr:row>
      <xdr:rowOff>30298</xdr:rowOff>
    </xdr:to>
    <xdr:cxnSp macro="">
      <xdr:nvCxnSpPr>
        <xdr:cNvPr id="9" name="rule_var_rel_0">
          <a:extLst>
            <a:ext uri="{FF2B5EF4-FFF2-40B4-BE49-F238E27FC236}">
              <a16:creationId xmlns:a16="http://schemas.microsoft.com/office/drawing/2014/main" id="{A4C547DD-BD52-07FD-B640-968779D95B23}"/>
            </a:ext>
          </a:extLst>
        </xdr:cNvPr>
        <xdr:cNvCxnSpPr/>
      </xdr:nvCxnSpPr>
      <xdr:spPr>
        <a:xfrm>
          <a:off x="13773150" y="1954348"/>
          <a:ext cx="7112000" cy="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48</xdr:col>
      <xdr:colOff>203200</xdr:colOff>
      <xdr:row>10</xdr:row>
      <xdr:rowOff>68398</xdr:rowOff>
    </xdr:from>
    <xdr:to>
      <xdr:col>60</xdr:col>
      <xdr:colOff>0</xdr:colOff>
      <xdr:row>10</xdr:row>
      <xdr:rowOff>68398</xdr:rowOff>
    </xdr:to>
    <xdr:cxnSp macro="">
      <xdr:nvCxnSpPr>
        <xdr:cNvPr id="10" name="rule_var_rel_1">
          <a:extLst>
            <a:ext uri="{FF2B5EF4-FFF2-40B4-BE49-F238E27FC236}">
              <a16:creationId xmlns:a16="http://schemas.microsoft.com/office/drawing/2014/main" id="{DCF758F2-2257-F8FA-A5F7-5E14D2C2BF58}"/>
            </a:ext>
          </a:extLst>
        </xdr:cNvPr>
        <xdr:cNvCxnSpPr/>
      </xdr:nvCxnSpPr>
      <xdr:spPr>
        <a:xfrm>
          <a:off x="13773150" y="1992448"/>
          <a:ext cx="7112000" cy="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48</xdr:col>
      <xdr:colOff>203200</xdr:colOff>
      <xdr:row>36</xdr:row>
      <xdr:rowOff>6350</xdr:rowOff>
    </xdr:from>
    <xdr:to>
      <xdr:col>60</xdr:col>
      <xdr:colOff>0</xdr:colOff>
      <xdr:row>36</xdr:row>
      <xdr:rowOff>6350</xdr:rowOff>
    </xdr:to>
    <xdr:cxnSp macro="">
      <xdr:nvCxnSpPr>
        <xdr:cNvPr id="11" name="rule_wf_0">
          <a:extLst>
            <a:ext uri="{FF2B5EF4-FFF2-40B4-BE49-F238E27FC236}">
              <a16:creationId xmlns:a16="http://schemas.microsoft.com/office/drawing/2014/main" id="{A1674158-94ED-4990-6441-7FB6672E1DD2}"/>
            </a:ext>
          </a:extLst>
        </xdr:cNvPr>
        <xdr:cNvCxnSpPr/>
      </xdr:nvCxnSpPr>
      <xdr:spPr>
        <a:xfrm>
          <a:off x="13773150" y="6889750"/>
          <a:ext cx="7112000" cy="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48</xdr:col>
      <xdr:colOff>203200</xdr:colOff>
      <xdr:row>36</xdr:row>
      <xdr:rowOff>44450</xdr:rowOff>
    </xdr:from>
    <xdr:to>
      <xdr:col>60</xdr:col>
      <xdr:colOff>0</xdr:colOff>
      <xdr:row>36</xdr:row>
      <xdr:rowOff>44450</xdr:rowOff>
    </xdr:to>
    <xdr:cxnSp macro="">
      <xdr:nvCxnSpPr>
        <xdr:cNvPr id="12" name="rule_wf_1">
          <a:extLst>
            <a:ext uri="{FF2B5EF4-FFF2-40B4-BE49-F238E27FC236}">
              <a16:creationId xmlns:a16="http://schemas.microsoft.com/office/drawing/2014/main" id="{813046DE-D654-B36B-DF6D-E6ED4BCDCA64}"/>
            </a:ext>
          </a:extLst>
        </xdr:cNvPr>
        <xdr:cNvCxnSpPr/>
      </xdr:nvCxnSpPr>
      <xdr:spPr>
        <a:xfrm>
          <a:off x="13773150" y="6927850"/>
          <a:ext cx="7112000" cy="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47</xdr:col>
      <xdr:colOff>228600</xdr:colOff>
      <xdr:row>9</xdr:row>
      <xdr:rowOff>100148</xdr:rowOff>
    </xdr:from>
    <xdr:to>
      <xdr:col>48</xdr:col>
      <xdr:colOff>127000</xdr:colOff>
      <xdr:row>10</xdr:row>
      <xdr:rowOff>62048</xdr:rowOff>
    </xdr:to>
    <xdr:sp macro="" textlink="'C05X'!$B$9">
      <xdr:nvSpPr>
        <xdr:cNvPr id="13" name="caption_var_rel">
          <a:extLst>
            <a:ext uri="{FF2B5EF4-FFF2-40B4-BE49-F238E27FC236}">
              <a16:creationId xmlns:a16="http://schemas.microsoft.com/office/drawing/2014/main" id="{4B195D75-DB03-82A4-A80F-3061A8188DD5}"/>
            </a:ext>
          </a:extLst>
        </xdr:cNvPr>
        <xdr:cNvSpPr txBox="1"/>
      </xdr:nvSpPr>
      <xdr:spPr>
        <a:xfrm>
          <a:off x="13188950" y="1833698"/>
          <a:ext cx="508000" cy="1524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r"/>
          <a:fld id="{AFEC04FC-961A-4D0D-BC32-4E39F7975540}" type="TxLink">
            <a:rPr lang="el-GR" sz="900" b="0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r"/>
            <a:t>ΔPL%</a:t>
          </a:fld>
          <a:endParaRPr lang="en-US" sz="900" b="0">
            <a:latin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39</xdr:col>
      <xdr:colOff>228600</xdr:colOff>
      <xdr:row>0</xdr:row>
      <xdr:rowOff>127000</xdr:rowOff>
    </xdr:from>
    <xdr:to>
      <xdr:col>48</xdr:col>
      <xdr:colOff>203200</xdr:colOff>
      <xdr:row>1</xdr:row>
      <xdr:rowOff>127000</xdr:rowOff>
    </xdr:to>
    <xdr:sp macro="" textlink="'C06F'!$B$1">
      <xdr:nvSpPr>
        <xdr:cNvPr id="2" name="title_C06F_entity">
          <a:extLst>
            <a:ext uri="{FF2B5EF4-FFF2-40B4-BE49-F238E27FC236}">
              <a16:creationId xmlns:a16="http://schemas.microsoft.com/office/drawing/2014/main" id="{6925793E-7ADA-0EC8-657C-2FA95B4C6A62}"/>
            </a:ext>
          </a:extLst>
        </xdr:cNvPr>
        <xdr:cNvSpPr txBox="1"/>
      </xdr:nvSpPr>
      <xdr:spPr>
        <a:xfrm>
          <a:off x="12325350" y="127000"/>
          <a:ext cx="5461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BBD93FF1-2553-45A6-8565-20F56DFE00A3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Housing and Construction Inc.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39</xdr:col>
      <xdr:colOff>228600</xdr:colOff>
      <xdr:row>1</xdr:row>
      <xdr:rowOff>127000</xdr:rowOff>
    </xdr:from>
    <xdr:to>
      <xdr:col>48</xdr:col>
      <xdr:colOff>203200</xdr:colOff>
      <xdr:row>2</xdr:row>
      <xdr:rowOff>127000</xdr:rowOff>
    </xdr:to>
    <xdr:sp macro="" textlink="'C06F'!$B$7">
      <xdr:nvSpPr>
        <xdr:cNvPr id="3" name="title_C06F_subject">
          <a:extLst>
            <a:ext uri="{FF2B5EF4-FFF2-40B4-BE49-F238E27FC236}">
              <a16:creationId xmlns:a16="http://schemas.microsoft.com/office/drawing/2014/main" id="{4AFA044D-6F5A-A789-B2FE-ABD848E1D9FD}"/>
            </a:ext>
          </a:extLst>
        </xdr:cNvPr>
        <xdr:cNvSpPr txBox="1"/>
      </xdr:nvSpPr>
      <xdr:spPr>
        <a:xfrm>
          <a:off x="12325350" y="317500"/>
          <a:ext cx="5461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36B847B9-A8DF-4EF1-9017-989129D13D43}" type="TxLink">
            <a:rPr lang="en-US" sz="1100" b="1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Net sales in kUSD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39</xdr:col>
      <xdr:colOff>228600</xdr:colOff>
      <xdr:row>2</xdr:row>
      <xdr:rowOff>127000</xdr:rowOff>
    </xdr:from>
    <xdr:to>
      <xdr:col>48</xdr:col>
      <xdr:colOff>203200</xdr:colOff>
      <xdr:row>3</xdr:row>
      <xdr:rowOff>127000</xdr:rowOff>
    </xdr:to>
    <xdr:sp macro="" textlink="'C06F'!$B$4">
      <xdr:nvSpPr>
        <xdr:cNvPr id="4" name="title_C06F_period">
          <a:extLst>
            <a:ext uri="{FF2B5EF4-FFF2-40B4-BE49-F238E27FC236}">
              <a16:creationId xmlns:a16="http://schemas.microsoft.com/office/drawing/2014/main" id="{FB888D0A-C480-E0E4-1CB7-72D96CBEAE75}"/>
            </a:ext>
          </a:extLst>
        </xdr:cNvPr>
        <xdr:cNvSpPr txBox="1"/>
      </xdr:nvSpPr>
      <xdr:spPr>
        <a:xfrm>
          <a:off x="12325350" y="508000"/>
          <a:ext cx="5461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C1C75197-7AD6-4AE6-91CE-3E6489661AB2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Q3 2025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39</xdr:col>
      <xdr:colOff>228600</xdr:colOff>
      <xdr:row>3</xdr:row>
      <xdr:rowOff>127000</xdr:rowOff>
    </xdr:from>
    <xdr:to>
      <xdr:col>48</xdr:col>
      <xdr:colOff>203200</xdr:colOff>
      <xdr:row>5</xdr:row>
      <xdr:rowOff>76200</xdr:rowOff>
    </xdr:to>
    <xdr:sp macro="" textlink="'C06F'!$B$6">
      <xdr:nvSpPr>
        <xdr:cNvPr id="5" name="title_C06F_message">
          <a:extLst>
            <a:ext uri="{FF2B5EF4-FFF2-40B4-BE49-F238E27FC236}">
              <a16:creationId xmlns:a16="http://schemas.microsoft.com/office/drawing/2014/main" id="{CFB09C5B-C650-801A-51BC-551BEA390A6E}"/>
            </a:ext>
          </a:extLst>
        </xdr:cNvPr>
        <xdr:cNvSpPr txBox="1"/>
      </xdr:nvSpPr>
      <xdr:spPr>
        <a:xfrm>
          <a:off x="12325350" y="698500"/>
          <a:ext cx="5461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C6E48278-0AB9-4625-AFD5-C1954EDAF4E6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In Q3 2025, the total decrease in net sales compared to PY was 343 kUSD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39</xdr:col>
      <xdr:colOff>228600</xdr:colOff>
      <xdr:row>5</xdr:row>
      <xdr:rowOff>139700</xdr:rowOff>
    </xdr:from>
    <xdr:to>
      <xdr:col>51</xdr:col>
      <xdr:colOff>25400</xdr:colOff>
      <xdr:row>34</xdr:row>
      <xdr:rowOff>38100</xdr:rowOff>
    </xdr:to>
    <xdr:graphicFrame macro="">
      <xdr:nvGraphicFramePr>
        <xdr:cNvPr id="6" name="tier_measure">
          <a:extLst>
            <a:ext uri="{FF2B5EF4-FFF2-40B4-BE49-F238E27FC236}">
              <a16:creationId xmlns:a16="http://schemas.microsoft.com/office/drawing/2014/main" id="{EF1BDCD3-1321-8EB1-C9DA-FDC899A35B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51</xdr:col>
      <xdr:colOff>152400</xdr:colOff>
      <xdr:row>5</xdr:row>
      <xdr:rowOff>139700</xdr:rowOff>
    </xdr:from>
    <xdr:to>
      <xdr:col>54</xdr:col>
      <xdr:colOff>101600</xdr:colOff>
      <xdr:row>34</xdr:row>
      <xdr:rowOff>38100</xdr:rowOff>
    </xdr:to>
    <xdr:graphicFrame macro="">
      <xdr:nvGraphicFramePr>
        <xdr:cNvPr id="7" name="tier_wf">
          <a:extLst>
            <a:ext uri="{FF2B5EF4-FFF2-40B4-BE49-F238E27FC236}">
              <a16:creationId xmlns:a16="http://schemas.microsoft.com/office/drawing/2014/main" id="{2D58EB2B-C186-5FB1-DB68-92C1965A03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54</xdr:col>
      <xdr:colOff>228600</xdr:colOff>
      <xdr:row>5</xdr:row>
      <xdr:rowOff>139700</xdr:rowOff>
    </xdr:from>
    <xdr:to>
      <xdr:col>58</xdr:col>
      <xdr:colOff>330200</xdr:colOff>
      <xdr:row>34</xdr:row>
      <xdr:rowOff>38100</xdr:rowOff>
    </xdr:to>
    <xdr:graphicFrame macro="">
      <xdr:nvGraphicFramePr>
        <xdr:cNvPr id="8" name="tier_var_rel">
          <a:extLst>
            <a:ext uri="{FF2B5EF4-FFF2-40B4-BE49-F238E27FC236}">
              <a16:creationId xmlns:a16="http://schemas.microsoft.com/office/drawing/2014/main" id="{67B8ADC0-9538-6164-B552-F9CACE1DC9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57</xdr:col>
      <xdr:colOff>31173</xdr:colOff>
      <xdr:row>5</xdr:row>
      <xdr:rowOff>152400</xdr:rowOff>
    </xdr:from>
    <xdr:to>
      <xdr:col>58</xdr:col>
      <xdr:colOff>76200</xdr:colOff>
      <xdr:row>6</xdr:row>
      <xdr:rowOff>95250</xdr:rowOff>
    </xdr:to>
    <xdr:sp macro="" textlink="'C06F'!$B$9">
      <xdr:nvSpPr>
        <xdr:cNvPr id="9" name="caption_var_rel">
          <a:extLst>
            <a:ext uri="{FF2B5EF4-FFF2-40B4-BE49-F238E27FC236}">
              <a16:creationId xmlns:a16="http://schemas.microsoft.com/office/drawing/2014/main" id="{8075662C-F4B2-57A2-8A6C-11D2548BE025}"/>
            </a:ext>
          </a:extLst>
        </xdr:cNvPr>
        <xdr:cNvSpPr txBox="1"/>
      </xdr:nvSpPr>
      <xdr:spPr>
        <a:xfrm>
          <a:off x="23100723" y="1104900"/>
          <a:ext cx="654627" cy="1524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l"/>
          <a:fld id="{04B40C10-ECC4-486B-A136-E16CDDEDE802}" type="TxLink">
            <a:rPr lang="el-GR" sz="900" b="0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ΔPY%</a:t>
          </a:fld>
          <a:endParaRPr lang="en-US" sz="900" b="0">
            <a:latin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5</xdr:row>
      <xdr:rowOff>107950</xdr:rowOff>
    </xdr:from>
    <xdr:to>
      <xdr:col>26</xdr:col>
      <xdr:colOff>177800</xdr:colOff>
      <xdr:row>35</xdr:row>
      <xdr:rowOff>44450</xdr:rowOff>
    </xdr:to>
    <xdr:graphicFrame macro="">
      <xdr:nvGraphicFramePr>
        <xdr:cNvPr id="2" name="line_chart">
          <a:extLst>
            <a:ext uri="{FF2B5EF4-FFF2-40B4-BE49-F238E27FC236}">
              <a16:creationId xmlns:a16="http://schemas.microsoft.com/office/drawing/2014/main" id="{C878915E-1032-1639-2003-4E896130218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13</xdr:col>
      <xdr:colOff>228600</xdr:colOff>
      <xdr:row>0</xdr:row>
      <xdr:rowOff>127000</xdr:rowOff>
    </xdr:from>
    <xdr:to>
      <xdr:col>26</xdr:col>
      <xdr:colOff>177800</xdr:colOff>
      <xdr:row>1</xdr:row>
      <xdr:rowOff>133350</xdr:rowOff>
    </xdr:to>
    <xdr:sp macro="" textlink="'C07C'!$B$1">
      <xdr:nvSpPr>
        <xdr:cNvPr id="3" name="title_C07C_entity">
          <a:extLst>
            <a:ext uri="{FF2B5EF4-FFF2-40B4-BE49-F238E27FC236}">
              <a16:creationId xmlns:a16="http://schemas.microsoft.com/office/drawing/2014/main" id="{04CA613D-24A4-A491-3855-2F7A30CBB267}"/>
            </a:ext>
          </a:extLst>
        </xdr:cNvPr>
        <xdr:cNvSpPr txBox="1"/>
      </xdr:nvSpPr>
      <xdr:spPr>
        <a:xfrm>
          <a:off x="8178800" y="127000"/>
          <a:ext cx="787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30F967E8-4018-4AFA-B69A-C2BC75D2810E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Alpha Software Corp.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13</xdr:col>
      <xdr:colOff>228600</xdr:colOff>
      <xdr:row>1</xdr:row>
      <xdr:rowOff>133350</xdr:rowOff>
    </xdr:from>
    <xdr:to>
      <xdr:col>26</xdr:col>
      <xdr:colOff>177800</xdr:colOff>
      <xdr:row>2</xdr:row>
      <xdr:rowOff>139700</xdr:rowOff>
    </xdr:to>
    <xdr:sp macro="" textlink="'C07C'!$B$7">
      <xdr:nvSpPr>
        <xdr:cNvPr id="4" name="title_C07C_subject">
          <a:extLst>
            <a:ext uri="{FF2B5EF4-FFF2-40B4-BE49-F238E27FC236}">
              <a16:creationId xmlns:a16="http://schemas.microsoft.com/office/drawing/2014/main" id="{2DB3E209-6EBC-F5AD-253D-C8E7F2FAAD23}"/>
            </a:ext>
          </a:extLst>
        </xdr:cNvPr>
        <xdr:cNvSpPr txBox="1"/>
      </xdr:nvSpPr>
      <xdr:spPr>
        <a:xfrm>
          <a:off x="8178800" y="317500"/>
          <a:ext cx="787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61914B73-DEB1-4D39-A8FA-C025A8694080}" type="TxLink">
            <a:rPr lang="en-US" sz="1100" b="1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Net sales in kUSD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13</xdr:col>
      <xdr:colOff>228600</xdr:colOff>
      <xdr:row>2</xdr:row>
      <xdr:rowOff>139700</xdr:rowOff>
    </xdr:from>
    <xdr:to>
      <xdr:col>26</xdr:col>
      <xdr:colOff>177800</xdr:colOff>
      <xdr:row>3</xdr:row>
      <xdr:rowOff>146050</xdr:rowOff>
    </xdr:to>
    <xdr:sp macro="" textlink="'C07C'!$B$4">
      <xdr:nvSpPr>
        <xdr:cNvPr id="5" name="title_C07C_period">
          <a:extLst>
            <a:ext uri="{FF2B5EF4-FFF2-40B4-BE49-F238E27FC236}">
              <a16:creationId xmlns:a16="http://schemas.microsoft.com/office/drawing/2014/main" id="{60EC4777-FAA5-A919-32E7-B9F9A18A7595}"/>
            </a:ext>
          </a:extLst>
        </xdr:cNvPr>
        <xdr:cNvSpPr txBox="1"/>
      </xdr:nvSpPr>
      <xdr:spPr>
        <a:xfrm>
          <a:off x="8178800" y="508000"/>
          <a:ext cx="787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45E3E25B-7A14-4E06-AE1C-05FA96BC33C5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2025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13</xdr:col>
      <xdr:colOff>228600</xdr:colOff>
      <xdr:row>3</xdr:row>
      <xdr:rowOff>146050</xdr:rowOff>
    </xdr:from>
    <xdr:to>
      <xdr:col>26</xdr:col>
      <xdr:colOff>177800</xdr:colOff>
      <xdr:row>5</xdr:row>
      <xdr:rowOff>107950</xdr:rowOff>
    </xdr:to>
    <xdr:sp macro="" textlink="'C07C'!$B$6">
      <xdr:nvSpPr>
        <xdr:cNvPr id="6" name="title_C07C_message">
          <a:extLst>
            <a:ext uri="{FF2B5EF4-FFF2-40B4-BE49-F238E27FC236}">
              <a16:creationId xmlns:a16="http://schemas.microsoft.com/office/drawing/2014/main" id="{4E8671AD-8491-7504-A05F-0DE2E3919D4C}"/>
            </a:ext>
          </a:extLst>
        </xdr:cNvPr>
        <xdr:cNvSpPr txBox="1"/>
      </xdr:nvSpPr>
      <xdr:spPr>
        <a:xfrm>
          <a:off x="8178800" y="698500"/>
          <a:ext cx="7874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2FC5645D-C11B-4D3D-B33A-549E4A809FA3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Till the end of August our net sales was 192 kUSD lower than planned, because … However, we estimate that full year net sales will be higher than budgeted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228600</xdr:colOff>
      <xdr:row>5</xdr:row>
      <xdr:rowOff>107950</xdr:rowOff>
    </xdr:from>
    <xdr:to>
      <xdr:col>37</xdr:col>
      <xdr:colOff>260350</xdr:colOff>
      <xdr:row>15</xdr:row>
      <xdr:rowOff>171450</xdr:rowOff>
    </xdr:to>
    <xdr:graphicFrame macro="">
      <xdr:nvGraphicFramePr>
        <xdr:cNvPr id="2" name="c08_change">
          <a:extLst>
            <a:ext uri="{FF2B5EF4-FFF2-40B4-BE49-F238E27FC236}">
              <a16:creationId xmlns:a16="http://schemas.microsoft.com/office/drawing/2014/main" id="{D24069BA-2830-CAA8-CA66-C97253480AB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228600</xdr:colOff>
      <xdr:row>16</xdr:row>
      <xdr:rowOff>114300</xdr:rowOff>
    </xdr:from>
    <xdr:to>
      <xdr:col>37</xdr:col>
      <xdr:colOff>260350</xdr:colOff>
      <xdr:row>80</xdr:row>
      <xdr:rowOff>57150</xdr:rowOff>
    </xdr:to>
    <xdr:graphicFrame macro="">
      <xdr:nvGraphicFramePr>
        <xdr:cNvPr id="3" name="c08_level">
          <a:extLst>
            <a:ext uri="{FF2B5EF4-FFF2-40B4-BE49-F238E27FC236}">
              <a16:creationId xmlns:a16="http://schemas.microsoft.com/office/drawing/2014/main" id="{4F65CE3B-588A-01C8-B8CD-DF75797299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228600</xdr:colOff>
      <xdr:row>16</xdr:row>
      <xdr:rowOff>114300</xdr:rowOff>
    </xdr:from>
    <xdr:to>
      <xdr:col>37</xdr:col>
      <xdr:colOff>260350</xdr:colOff>
      <xdr:row>80</xdr:row>
      <xdr:rowOff>57150</xdr:rowOff>
    </xdr:to>
    <xdr:graphicFrame macro="">
      <xdr:nvGraphicFramePr>
        <xdr:cNvPr id="4" name="c08_flows">
          <a:extLst>
            <a:ext uri="{FF2B5EF4-FFF2-40B4-BE49-F238E27FC236}">
              <a16:creationId xmlns:a16="http://schemas.microsoft.com/office/drawing/2014/main" id="{8358E1F7-4931-F2D7-83C3-C38DC91E0D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21</xdr:col>
      <xdr:colOff>228600</xdr:colOff>
      <xdr:row>0</xdr:row>
      <xdr:rowOff>127000</xdr:rowOff>
    </xdr:from>
    <xdr:to>
      <xdr:col>37</xdr:col>
      <xdr:colOff>260350</xdr:colOff>
      <xdr:row>1</xdr:row>
      <xdr:rowOff>133350</xdr:rowOff>
    </xdr:to>
    <xdr:sp macro="" textlink="'C08H'!$B$1">
      <xdr:nvSpPr>
        <xdr:cNvPr id="5" name="title_C08H_entity">
          <a:extLst>
            <a:ext uri="{FF2B5EF4-FFF2-40B4-BE49-F238E27FC236}">
              <a16:creationId xmlns:a16="http://schemas.microsoft.com/office/drawing/2014/main" id="{DB631263-E43E-B763-A91B-3A02424776F4}"/>
            </a:ext>
          </a:extLst>
        </xdr:cNvPr>
        <xdr:cNvSpPr txBox="1"/>
      </xdr:nvSpPr>
      <xdr:spPr>
        <a:xfrm>
          <a:off x="10985500" y="127000"/>
          <a:ext cx="9652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17372ABE-743D-4723-B820-7A696F0EF1A1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Alpha Software Corporation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21</xdr:col>
      <xdr:colOff>228600</xdr:colOff>
      <xdr:row>1</xdr:row>
      <xdr:rowOff>133350</xdr:rowOff>
    </xdr:from>
    <xdr:to>
      <xdr:col>37</xdr:col>
      <xdr:colOff>260350</xdr:colOff>
      <xdr:row>2</xdr:row>
      <xdr:rowOff>139700</xdr:rowOff>
    </xdr:to>
    <xdr:sp macro="" textlink="'C08H'!$B$7">
      <xdr:nvSpPr>
        <xdr:cNvPr id="6" name="title_C08H_subject">
          <a:extLst>
            <a:ext uri="{FF2B5EF4-FFF2-40B4-BE49-F238E27FC236}">
              <a16:creationId xmlns:a16="http://schemas.microsoft.com/office/drawing/2014/main" id="{FCA55289-8C48-9A30-944F-07E3309FFF3C}"/>
            </a:ext>
          </a:extLst>
        </xdr:cNvPr>
        <xdr:cNvSpPr txBox="1"/>
      </xdr:nvSpPr>
      <xdr:spPr>
        <a:xfrm>
          <a:off x="10985500" y="317500"/>
          <a:ext cx="9652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ECF7A252-50A4-473F-9158-8ABEB21D4206}" type="TxLink">
            <a:rPr lang="en-US" sz="1100" b="1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Raw material in tons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21</xdr:col>
      <xdr:colOff>228600</xdr:colOff>
      <xdr:row>2</xdr:row>
      <xdr:rowOff>139700</xdr:rowOff>
    </xdr:from>
    <xdr:to>
      <xdr:col>37</xdr:col>
      <xdr:colOff>260350</xdr:colOff>
      <xdr:row>3</xdr:row>
      <xdr:rowOff>146050</xdr:rowOff>
    </xdr:to>
    <xdr:sp macro="" textlink="'C08H'!$B$4">
      <xdr:nvSpPr>
        <xdr:cNvPr id="7" name="title_C08H_period">
          <a:extLst>
            <a:ext uri="{FF2B5EF4-FFF2-40B4-BE49-F238E27FC236}">
              <a16:creationId xmlns:a16="http://schemas.microsoft.com/office/drawing/2014/main" id="{3D3E7A75-C3BC-F4D5-B9D7-0AE3346C2029}"/>
            </a:ext>
          </a:extLst>
        </xdr:cNvPr>
        <xdr:cNvSpPr txBox="1"/>
      </xdr:nvSpPr>
      <xdr:spPr>
        <a:xfrm>
          <a:off x="10985500" y="508000"/>
          <a:ext cx="9652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5EACD2FE-84E7-4B0F-AFE0-485A8050DBF0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2023..2027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21</xdr:col>
      <xdr:colOff>228600</xdr:colOff>
      <xdr:row>3</xdr:row>
      <xdr:rowOff>146050</xdr:rowOff>
    </xdr:from>
    <xdr:to>
      <xdr:col>37</xdr:col>
      <xdr:colOff>260350</xdr:colOff>
      <xdr:row>5</xdr:row>
      <xdr:rowOff>107950</xdr:rowOff>
    </xdr:to>
    <xdr:sp macro="" textlink="'C08H'!$B$6">
      <xdr:nvSpPr>
        <xdr:cNvPr id="8" name="title_C08H_message">
          <a:extLst>
            <a:ext uri="{FF2B5EF4-FFF2-40B4-BE49-F238E27FC236}">
              <a16:creationId xmlns:a16="http://schemas.microsoft.com/office/drawing/2014/main" id="{0D35F4F8-FE03-FFB7-88CD-0FFC1796FF25}"/>
            </a:ext>
          </a:extLst>
        </xdr:cNvPr>
        <xdr:cNvSpPr txBox="1"/>
      </xdr:nvSpPr>
      <xdr:spPr>
        <a:xfrm>
          <a:off x="10985500" y="698500"/>
          <a:ext cx="9652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BE47D082-40E2-41DC-968F-666569511AEB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Until end of 2025 we plan a slight increase of our raw material stock to 13 tons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228600</xdr:colOff>
      <xdr:row>0</xdr:row>
      <xdr:rowOff>127000</xdr:rowOff>
    </xdr:from>
    <xdr:to>
      <xdr:col>19</xdr:col>
      <xdr:colOff>584200</xdr:colOff>
      <xdr:row>1</xdr:row>
      <xdr:rowOff>133350</xdr:rowOff>
    </xdr:to>
    <xdr:sp macro="" textlink="'C09C'!$B$1">
      <xdr:nvSpPr>
        <xdr:cNvPr id="2" name="title_C09C_entity">
          <a:extLst>
            <a:ext uri="{FF2B5EF4-FFF2-40B4-BE49-F238E27FC236}">
              <a16:creationId xmlns:a16="http://schemas.microsoft.com/office/drawing/2014/main" id="{F78D1A57-99B5-FFA2-B932-FD4AB7C6024C}"/>
            </a:ext>
          </a:extLst>
        </xdr:cNvPr>
        <xdr:cNvSpPr txBox="1"/>
      </xdr:nvSpPr>
      <xdr:spPr>
        <a:xfrm>
          <a:off x="3943350" y="127000"/>
          <a:ext cx="8890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08D40AFB-219A-4E2F-A626-10C8D11DEB75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Alpha Corp., Paper division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5</xdr:col>
      <xdr:colOff>228600</xdr:colOff>
      <xdr:row>1</xdr:row>
      <xdr:rowOff>133350</xdr:rowOff>
    </xdr:from>
    <xdr:to>
      <xdr:col>19</xdr:col>
      <xdr:colOff>584200</xdr:colOff>
      <xdr:row>2</xdr:row>
      <xdr:rowOff>139700</xdr:rowOff>
    </xdr:to>
    <xdr:sp macro="" textlink="'C09C'!$B$7">
      <xdr:nvSpPr>
        <xdr:cNvPr id="3" name="title_C09C_subject">
          <a:extLst>
            <a:ext uri="{FF2B5EF4-FFF2-40B4-BE49-F238E27FC236}">
              <a16:creationId xmlns:a16="http://schemas.microsoft.com/office/drawing/2014/main" id="{4FB0F072-DC42-FF0D-5E08-CAC4ED6419C2}"/>
            </a:ext>
          </a:extLst>
        </xdr:cNvPr>
        <xdr:cNvSpPr txBox="1"/>
      </xdr:nvSpPr>
      <xdr:spPr>
        <a:xfrm>
          <a:off x="3943350" y="317500"/>
          <a:ext cx="8890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F91EB7F9-4CBE-465A-8802-ACBD5A557564}" type="TxLink">
            <a:rPr lang="en-US" sz="1100" b="1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Net sales in mUSD, margin in %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5</xdr:col>
      <xdr:colOff>228600</xdr:colOff>
      <xdr:row>2</xdr:row>
      <xdr:rowOff>139700</xdr:rowOff>
    </xdr:from>
    <xdr:to>
      <xdr:col>19</xdr:col>
      <xdr:colOff>584200</xdr:colOff>
      <xdr:row>3</xdr:row>
      <xdr:rowOff>146050</xdr:rowOff>
    </xdr:to>
    <xdr:sp macro="" textlink="'C09C'!$B$4">
      <xdr:nvSpPr>
        <xdr:cNvPr id="4" name="title_C09C_period">
          <a:extLst>
            <a:ext uri="{FF2B5EF4-FFF2-40B4-BE49-F238E27FC236}">
              <a16:creationId xmlns:a16="http://schemas.microsoft.com/office/drawing/2014/main" id="{EB682A3A-FCBB-F50C-DFC2-0C997690BD21}"/>
            </a:ext>
          </a:extLst>
        </xdr:cNvPr>
        <xdr:cNvSpPr txBox="1"/>
      </xdr:nvSpPr>
      <xdr:spPr>
        <a:xfrm>
          <a:off x="3943350" y="508000"/>
          <a:ext cx="8890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52255D49-5BC1-40F7-9BAB-4ABB34F4465B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2025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5</xdr:col>
      <xdr:colOff>228600</xdr:colOff>
      <xdr:row>3</xdr:row>
      <xdr:rowOff>146050</xdr:rowOff>
    </xdr:from>
    <xdr:to>
      <xdr:col>19</xdr:col>
      <xdr:colOff>584200</xdr:colOff>
      <xdr:row>5</xdr:row>
      <xdr:rowOff>107950</xdr:rowOff>
    </xdr:to>
    <xdr:sp macro="" textlink="'C09C'!$B$6">
      <xdr:nvSpPr>
        <xdr:cNvPr id="5" name="title_C09C_message">
          <a:extLst>
            <a:ext uri="{FF2B5EF4-FFF2-40B4-BE49-F238E27FC236}">
              <a16:creationId xmlns:a16="http://schemas.microsoft.com/office/drawing/2014/main" id="{0013AB0E-95CB-DD4C-1203-51C44CE26F4A}"/>
            </a:ext>
          </a:extLst>
        </xdr:cNvPr>
        <xdr:cNvSpPr txBox="1"/>
      </xdr:nvSpPr>
      <xdr:spPr>
        <a:xfrm>
          <a:off x="3943350" y="698500"/>
          <a:ext cx="8890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6B232227-CB9D-4596-AF20-1B69D96DC6B6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In 2025 we had 45 products of the product line VA in the gross profit segment of 3 mUSD and above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228600</xdr:colOff>
      <xdr:row>6</xdr:row>
      <xdr:rowOff>152400</xdr:rowOff>
    </xdr:from>
    <xdr:to>
      <xdr:col>19</xdr:col>
      <xdr:colOff>584200</xdr:colOff>
      <xdr:row>45</xdr:row>
      <xdr:rowOff>82550</xdr:rowOff>
    </xdr:to>
    <xdr:graphicFrame macro="">
      <xdr:nvGraphicFramePr>
        <xdr:cNvPr id="6" name="xy_C09C">
          <a:extLst>
            <a:ext uri="{FF2B5EF4-FFF2-40B4-BE49-F238E27FC236}">
              <a16:creationId xmlns:a16="http://schemas.microsoft.com/office/drawing/2014/main" id="{067F7F03-4EE9-B2E7-8A3B-413CBF98EBD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228600</xdr:colOff>
      <xdr:row>0</xdr:row>
      <xdr:rowOff>127000</xdr:rowOff>
    </xdr:from>
    <xdr:to>
      <xdr:col>19</xdr:col>
      <xdr:colOff>76200</xdr:colOff>
      <xdr:row>1</xdr:row>
      <xdr:rowOff>133350</xdr:rowOff>
    </xdr:to>
    <xdr:sp macro="" textlink="'C10D'!$B$1">
      <xdr:nvSpPr>
        <xdr:cNvPr id="2" name="title_C10D_entity">
          <a:extLst>
            <a:ext uri="{FF2B5EF4-FFF2-40B4-BE49-F238E27FC236}">
              <a16:creationId xmlns:a16="http://schemas.microsoft.com/office/drawing/2014/main" id="{683D3F7D-DB43-500D-2005-B80844C00B58}"/>
            </a:ext>
          </a:extLst>
        </xdr:cNvPr>
        <xdr:cNvSpPr txBox="1"/>
      </xdr:nvSpPr>
      <xdr:spPr>
        <a:xfrm>
          <a:off x="4083050" y="127000"/>
          <a:ext cx="8382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64FA8C0E-F53B-4F8A-955C-66F0435C06B0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Alpha Corp., Strategic business units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5</xdr:col>
      <xdr:colOff>228600</xdr:colOff>
      <xdr:row>1</xdr:row>
      <xdr:rowOff>133350</xdr:rowOff>
    </xdr:from>
    <xdr:to>
      <xdr:col>19</xdr:col>
      <xdr:colOff>76200</xdr:colOff>
      <xdr:row>2</xdr:row>
      <xdr:rowOff>139700</xdr:rowOff>
    </xdr:to>
    <xdr:sp macro="" textlink="'C10D'!$B$7">
      <xdr:nvSpPr>
        <xdr:cNvPr id="3" name="title_C10D_subject">
          <a:extLst>
            <a:ext uri="{FF2B5EF4-FFF2-40B4-BE49-F238E27FC236}">
              <a16:creationId xmlns:a16="http://schemas.microsoft.com/office/drawing/2014/main" id="{6A5E94DB-BF79-DD77-994B-66C9DDA36FB7}"/>
            </a:ext>
          </a:extLst>
        </xdr:cNvPr>
        <xdr:cNvSpPr txBox="1"/>
      </xdr:nvSpPr>
      <xdr:spPr>
        <a:xfrm>
          <a:off x="4083050" y="317500"/>
          <a:ext cx="8382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CCF33E63-62FF-491E-A082-AB9EC36EEF5B}" type="TxLink">
            <a:rPr lang="en-US" sz="1100" b="1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Product market portfolio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5</xdr:col>
      <xdr:colOff>228600</xdr:colOff>
      <xdr:row>2</xdr:row>
      <xdr:rowOff>139700</xdr:rowOff>
    </xdr:from>
    <xdr:to>
      <xdr:col>19</xdr:col>
      <xdr:colOff>76200</xdr:colOff>
      <xdr:row>3</xdr:row>
      <xdr:rowOff>146050</xdr:rowOff>
    </xdr:to>
    <xdr:sp macro="" textlink="'C10D'!$B$4">
      <xdr:nvSpPr>
        <xdr:cNvPr id="4" name="title_C10D_period">
          <a:extLst>
            <a:ext uri="{FF2B5EF4-FFF2-40B4-BE49-F238E27FC236}">
              <a16:creationId xmlns:a16="http://schemas.microsoft.com/office/drawing/2014/main" id="{9E2A7912-A2E1-53FB-B3DB-B33EEDF3C9B2}"/>
            </a:ext>
          </a:extLst>
        </xdr:cNvPr>
        <xdr:cNvSpPr txBox="1"/>
      </xdr:nvSpPr>
      <xdr:spPr>
        <a:xfrm>
          <a:off x="4083050" y="508000"/>
          <a:ext cx="8382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6D207F80-B2A1-475E-A573-1DFB61BF8566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2025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5</xdr:col>
      <xdr:colOff>228600</xdr:colOff>
      <xdr:row>3</xdr:row>
      <xdr:rowOff>146050</xdr:rowOff>
    </xdr:from>
    <xdr:to>
      <xdr:col>19</xdr:col>
      <xdr:colOff>76200</xdr:colOff>
      <xdr:row>5</xdr:row>
      <xdr:rowOff>107950</xdr:rowOff>
    </xdr:to>
    <xdr:sp macro="" textlink="'C10D'!$B$6">
      <xdr:nvSpPr>
        <xdr:cNvPr id="5" name="title_C10D_message">
          <a:extLst>
            <a:ext uri="{FF2B5EF4-FFF2-40B4-BE49-F238E27FC236}">
              <a16:creationId xmlns:a16="http://schemas.microsoft.com/office/drawing/2014/main" id="{C6A8DB19-B79B-CE86-2CE3-F84E5F494DF3}"/>
            </a:ext>
          </a:extLst>
        </xdr:cNvPr>
        <xdr:cNvSpPr txBox="1"/>
      </xdr:nvSpPr>
      <xdr:spPr>
        <a:xfrm>
          <a:off x="4083050" y="698500"/>
          <a:ext cx="8382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F12C559A-90A2-46CD-91DE-74CCADC6A478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The two SBUs acquired in December 2025 are positioned in little attractive markets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228600</xdr:colOff>
      <xdr:row>6</xdr:row>
      <xdr:rowOff>152400</xdr:rowOff>
    </xdr:from>
    <xdr:to>
      <xdr:col>19</xdr:col>
      <xdr:colOff>76200</xdr:colOff>
      <xdr:row>39</xdr:row>
      <xdr:rowOff>44450</xdr:rowOff>
    </xdr:to>
    <xdr:graphicFrame macro="">
      <xdr:nvGraphicFramePr>
        <xdr:cNvPr id="6" name="xy_C10D">
          <a:extLst>
            <a:ext uri="{FF2B5EF4-FFF2-40B4-BE49-F238E27FC236}">
              <a16:creationId xmlns:a16="http://schemas.microsoft.com/office/drawing/2014/main" id="{ABF0D458-5841-35DD-B744-D6CA26BF28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152400</xdr:colOff>
      <xdr:row>16</xdr:row>
      <xdr:rowOff>142251</xdr:rowOff>
    </xdr:from>
    <xdr:to>
      <xdr:col>13</xdr:col>
      <xdr:colOff>50800</xdr:colOff>
      <xdr:row>78</xdr:row>
      <xdr:rowOff>112678</xdr:rowOff>
    </xdr:to>
    <xdr:graphicFrame macro="">
      <xdr:nvGraphicFramePr>
        <xdr:cNvPr id="2" name="tree_roi">
          <a:extLst>
            <a:ext uri="{FF2B5EF4-FFF2-40B4-BE49-F238E27FC236}">
              <a16:creationId xmlns:a16="http://schemas.microsoft.com/office/drawing/2014/main" id="{BF1CBC15-746C-105E-B7A0-F4567112BB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13</xdr:col>
      <xdr:colOff>584200</xdr:colOff>
      <xdr:row>7</xdr:row>
      <xdr:rowOff>171450</xdr:rowOff>
    </xdr:from>
    <xdr:to>
      <xdr:col>18</xdr:col>
      <xdr:colOff>482600</xdr:colOff>
      <xdr:row>65</xdr:row>
      <xdr:rowOff>141338</xdr:rowOff>
    </xdr:to>
    <xdr:graphicFrame macro="">
      <xdr:nvGraphicFramePr>
        <xdr:cNvPr id="3" name="tree_ros">
          <a:extLst>
            <a:ext uri="{FF2B5EF4-FFF2-40B4-BE49-F238E27FC236}">
              <a16:creationId xmlns:a16="http://schemas.microsoft.com/office/drawing/2014/main" id="{01DB9081-513C-9E93-DC18-8C371011292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13</xdr:col>
      <xdr:colOff>584200</xdr:colOff>
      <xdr:row>66</xdr:row>
      <xdr:rowOff>4976</xdr:rowOff>
    </xdr:from>
    <xdr:to>
      <xdr:col>18</xdr:col>
      <xdr:colOff>482600</xdr:colOff>
      <xdr:row>87</xdr:row>
      <xdr:rowOff>55372</xdr:rowOff>
    </xdr:to>
    <xdr:graphicFrame macro="">
      <xdr:nvGraphicFramePr>
        <xdr:cNvPr id="4" name="tree_turnover">
          <a:extLst>
            <a:ext uri="{FF2B5EF4-FFF2-40B4-BE49-F238E27FC236}">
              <a16:creationId xmlns:a16="http://schemas.microsoft.com/office/drawing/2014/main" id="{2EF298C9-B7F9-E025-8A77-55F73CBBFB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19</xdr:col>
      <xdr:colOff>406400</xdr:colOff>
      <xdr:row>11</xdr:row>
      <xdr:rowOff>44170</xdr:rowOff>
    </xdr:from>
    <xdr:to>
      <xdr:col>24</xdr:col>
      <xdr:colOff>304800</xdr:colOff>
      <xdr:row>17</xdr:row>
      <xdr:rowOff>134574</xdr:rowOff>
    </xdr:to>
    <xdr:graphicFrame macro="">
      <xdr:nvGraphicFramePr>
        <xdr:cNvPr id="5" name="tree_return">
          <a:extLst>
            <a:ext uri="{FF2B5EF4-FFF2-40B4-BE49-F238E27FC236}">
              <a16:creationId xmlns:a16="http://schemas.microsoft.com/office/drawing/2014/main" id="{30A9E598-E0EC-1BAB-EB03-664EE67EBB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19</xdr:col>
      <xdr:colOff>406400</xdr:colOff>
      <xdr:row>18</xdr:row>
      <xdr:rowOff>64720</xdr:rowOff>
    </xdr:from>
    <xdr:to>
      <xdr:col>24</xdr:col>
      <xdr:colOff>304800</xdr:colOff>
      <xdr:row>71</xdr:row>
      <xdr:rowOff>141441</xdr:rowOff>
    </xdr:to>
    <xdr:graphicFrame macro="">
      <xdr:nvGraphicFramePr>
        <xdr:cNvPr id="6" name="tree_net_sales">
          <a:extLst>
            <a:ext uri="{FF2B5EF4-FFF2-40B4-BE49-F238E27FC236}">
              <a16:creationId xmlns:a16="http://schemas.microsoft.com/office/drawing/2014/main" id="{11E83360-4700-5FFC-017A-D2EC9EA6A9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19</xdr:col>
      <xdr:colOff>406400</xdr:colOff>
      <xdr:row>72</xdr:row>
      <xdr:rowOff>35491</xdr:rowOff>
    </xdr:from>
    <xdr:to>
      <xdr:col>24</xdr:col>
      <xdr:colOff>304800</xdr:colOff>
      <xdr:row>84</xdr:row>
      <xdr:rowOff>5494</xdr:rowOff>
    </xdr:to>
    <xdr:graphicFrame macro="">
      <xdr:nvGraphicFramePr>
        <xdr:cNvPr id="7" name="tree_capital">
          <a:extLst>
            <a:ext uri="{FF2B5EF4-FFF2-40B4-BE49-F238E27FC236}">
              <a16:creationId xmlns:a16="http://schemas.microsoft.com/office/drawing/2014/main" id="{80AED50F-37D8-90EC-B420-BA21B9F0DA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8</xdr:col>
      <xdr:colOff>266700</xdr:colOff>
      <xdr:row>17</xdr:row>
      <xdr:rowOff>8901</xdr:rowOff>
    </xdr:from>
    <xdr:to>
      <xdr:col>10</xdr:col>
      <xdr:colOff>365681</xdr:colOff>
      <xdr:row>17</xdr:row>
      <xdr:rowOff>156377</xdr:rowOff>
    </xdr:to>
    <xdr:sp macro="" textlink="">
      <xdr:nvSpPr>
        <xdr:cNvPr id="8" name="subtitle_roi_m">
          <a:extLst>
            <a:ext uri="{FF2B5EF4-FFF2-40B4-BE49-F238E27FC236}">
              <a16:creationId xmlns:a16="http://schemas.microsoft.com/office/drawing/2014/main" id="{EE14E7FF-A4F5-CBE0-EBD3-CA425626F7DC}"/>
            </a:ext>
          </a:extLst>
        </xdr:cNvPr>
        <xdr:cNvSpPr txBox="1"/>
      </xdr:nvSpPr>
      <xdr:spPr>
        <a:xfrm>
          <a:off x="5721350" y="3139451"/>
          <a:ext cx="1318181" cy="147476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spAutoFit/>
        </a:bodyPr>
        <a:lstStyle/>
        <a:p>
          <a:r>
            <a:rPr lang="en-US" sz="1000" b="1">
              <a:latin typeface="Arial" panose="020B0604020202020204" pitchFamily="34" charset="0"/>
            </a:rPr>
            <a:t>Return on investment</a:t>
          </a:r>
        </a:p>
      </xdr:txBody>
    </xdr:sp>
    <xdr:clientData/>
  </xdr:twoCellAnchor>
  <xdr:twoCellAnchor editAs="absolute">
    <xdr:from>
      <xdr:col>10</xdr:col>
      <xdr:colOff>365681</xdr:colOff>
      <xdr:row>17</xdr:row>
      <xdr:rowOff>8901</xdr:rowOff>
    </xdr:from>
    <xdr:to>
      <xdr:col>11</xdr:col>
      <xdr:colOff>41159</xdr:colOff>
      <xdr:row>17</xdr:row>
      <xdr:rowOff>156377</xdr:rowOff>
    </xdr:to>
    <xdr:sp macro="" textlink="">
      <xdr:nvSpPr>
        <xdr:cNvPr id="9" name="subtitle_roi_u">
          <a:extLst>
            <a:ext uri="{FF2B5EF4-FFF2-40B4-BE49-F238E27FC236}">
              <a16:creationId xmlns:a16="http://schemas.microsoft.com/office/drawing/2014/main" id="{381913DE-A710-D916-0940-AA4E098B68E1}"/>
            </a:ext>
          </a:extLst>
        </xdr:cNvPr>
        <xdr:cNvSpPr txBox="1"/>
      </xdr:nvSpPr>
      <xdr:spPr>
        <a:xfrm>
          <a:off x="7039531" y="3139451"/>
          <a:ext cx="285078" cy="147476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spAutoFit/>
        </a:bodyPr>
        <a:lstStyle/>
        <a:p>
          <a:r>
            <a:rPr lang="en-US" sz="1000" b="0">
              <a:latin typeface="Arial" panose="020B0604020202020204" pitchFamily="34" charset="0"/>
            </a:rPr>
            <a:t> in %</a:t>
          </a:r>
        </a:p>
      </xdr:txBody>
    </xdr:sp>
    <xdr:clientData/>
  </xdr:twoCellAnchor>
  <xdr:twoCellAnchor editAs="absolute">
    <xdr:from>
      <xdr:col>8</xdr:col>
      <xdr:colOff>254000</xdr:colOff>
      <xdr:row>69</xdr:row>
      <xdr:rowOff>7843</xdr:rowOff>
    </xdr:from>
    <xdr:to>
      <xdr:col>12</xdr:col>
      <xdr:colOff>558800</xdr:colOff>
      <xdr:row>69</xdr:row>
      <xdr:rowOff>7843</xdr:rowOff>
    </xdr:to>
    <xdr:cxnSp macro="">
      <xdr:nvCxnSpPr>
        <xdr:cNvPr id="10" name="zero_roi">
          <a:extLst>
            <a:ext uri="{FF2B5EF4-FFF2-40B4-BE49-F238E27FC236}">
              <a16:creationId xmlns:a16="http://schemas.microsoft.com/office/drawing/2014/main" id="{627900CB-C27B-2813-6D69-8AB9E634A6B7}"/>
            </a:ext>
          </a:extLst>
        </xdr:cNvPr>
        <xdr:cNvCxnSpPr/>
      </xdr:nvCxnSpPr>
      <xdr:spPr>
        <a:xfrm>
          <a:off x="5708650" y="5164043"/>
          <a:ext cx="2743200" cy="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11</xdr:col>
      <xdr:colOff>384628</xdr:colOff>
      <xdr:row>65</xdr:row>
      <xdr:rowOff>134843</xdr:rowOff>
    </xdr:from>
    <xdr:to>
      <xdr:col>11</xdr:col>
      <xdr:colOff>384628</xdr:colOff>
      <xdr:row>70</xdr:row>
      <xdr:rowOff>77693</xdr:rowOff>
    </xdr:to>
    <xdr:cxnSp macro="">
      <xdr:nvCxnSpPr>
        <xdr:cNvPr id="11" name="split_roi">
          <a:extLst>
            <a:ext uri="{FF2B5EF4-FFF2-40B4-BE49-F238E27FC236}">
              <a16:creationId xmlns:a16="http://schemas.microsoft.com/office/drawing/2014/main" id="{E11D0DDB-D71F-6A87-8AFD-71F67B22C509}"/>
            </a:ext>
          </a:extLst>
        </xdr:cNvPr>
        <xdr:cNvCxnSpPr/>
      </xdr:nvCxnSpPr>
      <xdr:spPr>
        <a:xfrm>
          <a:off x="7668078" y="4554443"/>
          <a:ext cx="0" cy="863600"/>
        </a:xfrm>
        <a:prstGeom prst="line">
          <a:avLst/>
        </a:prstGeom>
        <a:ln w="11430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8</xdr:col>
      <xdr:colOff>254000</xdr:colOff>
      <xdr:row>70</xdr:row>
      <xdr:rowOff>141193</xdr:rowOff>
    </xdr:from>
    <xdr:to>
      <xdr:col>9</xdr:col>
      <xdr:colOff>36286</xdr:colOff>
      <xdr:row>71</xdr:row>
      <xdr:rowOff>122143</xdr:rowOff>
    </xdr:to>
    <xdr:sp macro="" textlink="'C11A'!$B$11">
      <xdr:nvSpPr>
        <xdr:cNvPr id="12" name="scenario_roi_0">
          <a:extLst>
            <a:ext uri="{FF2B5EF4-FFF2-40B4-BE49-F238E27FC236}">
              <a16:creationId xmlns:a16="http://schemas.microsoft.com/office/drawing/2014/main" id="{ADACB4FF-CD46-F4AB-7EFD-F5D4B79C63BE}"/>
            </a:ext>
          </a:extLst>
        </xdr:cNvPr>
        <xdr:cNvSpPr txBox="1"/>
      </xdr:nvSpPr>
      <xdr:spPr>
        <a:xfrm>
          <a:off x="5708650" y="5481543"/>
          <a:ext cx="391886" cy="1651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ctr"/>
          <a:fld id="{5095707B-887E-4DF2-B00C-F2E6E0C2B82B}" type="TxLink">
            <a:rPr lang="en-US" sz="9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ctr"/>
            <a:t>AC</a:t>
          </a:fld>
          <a:endParaRPr lang="en-US" sz="90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11</xdr:col>
      <xdr:colOff>384628</xdr:colOff>
      <xdr:row>70</xdr:row>
      <xdr:rowOff>141193</xdr:rowOff>
    </xdr:from>
    <xdr:to>
      <xdr:col>12</xdr:col>
      <xdr:colOff>166914</xdr:colOff>
      <xdr:row>71</xdr:row>
      <xdr:rowOff>122143</xdr:rowOff>
    </xdr:to>
    <xdr:sp macro="" textlink="'C11A'!$G$11">
      <xdr:nvSpPr>
        <xdr:cNvPr id="13" name="scenario_roi_5">
          <a:extLst>
            <a:ext uri="{FF2B5EF4-FFF2-40B4-BE49-F238E27FC236}">
              <a16:creationId xmlns:a16="http://schemas.microsoft.com/office/drawing/2014/main" id="{3BB1F29F-D322-21C4-CE30-5C0D8F9CA5FD}"/>
            </a:ext>
          </a:extLst>
        </xdr:cNvPr>
        <xdr:cNvSpPr txBox="1"/>
      </xdr:nvSpPr>
      <xdr:spPr>
        <a:xfrm>
          <a:off x="7668078" y="5481543"/>
          <a:ext cx="391886" cy="1651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ctr"/>
          <a:fld id="{8300FDA3-C7D5-492D-89D2-19BC3560F7D6}" type="TxLink">
            <a:rPr lang="en-US" sz="9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ctr"/>
            <a:t>PL</a:t>
          </a:fld>
          <a:endParaRPr lang="en-US" sz="90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14</xdr:col>
      <xdr:colOff>88900</xdr:colOff>
      <xdr:row>8</xdr:row>
      <xdr:rowOff>38100</xdr:rowOff>
    </xdr:from>
    <xdr:to>
      <xdr:col>15</xdr:col>
      <xdr:colOff>441358</xdr:colOff>
      <xdr:row>9</xdr:row>
      <xdr:rowOff>1426</xdr:rowOff>
    </xdr:to>
    <xdr:sp macro="" textlink="">
      <xdr:nvSpPr>
        <xdr:cNvPr id="14" name="subtitle_ros_m">
          <a:extLst>
            <a:ext uri="{FF2B5EF4-FFF2-40B4-BE49-F238E27FC236}">
              <a16:creationId xmlns:a16="http://schemas.microsoft.com/office/drawing/2014/main" id="{0DF1069D-0260-CE00-58A5-0FB9A4A31014}"/>
            </a:ext>
          </a:extLst>
        </xdr:cNvPr>
        <xdr:cNvSpPr txBox="1"/>
      </xdr:nvSpPr>
      <xdr:spPr>
        <a:xfrm>
          <a:off x="9201150" y="1511300"/>
          <a:ext cx="962058" cy="147476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spAutoFit/>
        </a:bodyPr>
        <a:lstStyle/>
        <a:p>
          <a:r>
            <a:rPr lang="en-US" sz="1000" b="1">
              <a:latin typeface="Arial" panose="020B0604020202020204" pitchFamily="34" charset="0"/>
            </a:rPr>
            <a:t>Return on sales</a:t>
          </a:r>
        </a:p>
      </xdr:txBody>
    </xdr:sp>
    <xdr:clientData/>
  </xdr:twoCellAnchor>
  <xdr:twoCellAnchor editAs="absolute">
    <xdr:from>
      <xdr:col>15</xdr:col>
      <xdr:colOff>441358</xdr:colOff>
      <xdr:row>8</xdr:row>
      <xdr:rowOff>38100</xdr:rowOff>
    </xdr:from>
    <xdr:to>
      <xdr:col>16</xdr:col>
      <xdr:colOff>116836</xdr:colOff>
      <xdr:row>9</xdr:row>
      <xdr:rowOff>1426</xdr:rowOff>
    </xdr:to>
    <xdr:sp macro="" textlink="">
      <xdr:nvSpPr>
        <xdr:cNvPr id="15" name="subtitle_ros_u">
          <a:extLst>
            <a:ext uri="{FF2B5EF4-FFF2-40B4-BE49-F238E27FC236}">
              <a16:creationId xmlns:a16="http://schemas.microsoft.com/office/drawing/2014/main" id="{912DC2DD-2EE8-996D-7FE5-CDE2CE1E93D6}"/>
            </a:ext>
          </a:extLst>
        </xdr:cNvPr>
        <xdr:cNvSpPr txBox="1"/>
      </xdr:nvSpPr>
      <xdr:spPr>
        <a:xfrm>
          <a:off x="10163208" y="1511300"/>
          <a:ext cx="285078" cy="147476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spAutoFit/>
        </a:bodyPr>
        <a:lstStyle/>
        <a:p>
          <a:r>
            <a:rPr lang="en-US" sz="1000" b="0">
              <a:latin typeface="Arial" panose="020B0604020202020204" pitchFamily="34" charset="0"/>
            </a:rPr>
            <a:t> in %</a:t>
          </a:r>
        </a:p>
      </xdr:txBody>
    </xdr:sp>
    <xdr:clientData/>
  </xdr:twoCellAnchor>
  <xdr:twoCellAnchor editAs="absolute">
    <xdr:from>
      <xdr:col>14</xdr:col>
      <xdr:colOff>76200</xdr:colOff>
      <xdr:row>16</xdr:row>
      <xdr:rowOff>81844</xdr:rowOff>
    </xdr:from>
    <xdr:to>
      <xdr:col>18</xdr:col>
      <xdr:colOff>381000</xdr:colOff>
      <xdr:row>16</xdr:row>
      <xdr:rowOff>81844</xdr:rowOff>
    </xdr:to>
    <xdr:cxnSp macro="">
      <xdr:nvCxnSpPr>
        <xdr:cNvPr id="16" name="zero_ros">
          <a:extLst>
            <a:ext uri="{FF2B5EF4-FFF2-40B4-BE49-F238E27FC236}">
              <a16:creationId xmlns:a16="http://schemas.microsoft.com/office/drawing/2014/main" id="{6CAEAB44-C28D-5403-8FE6-34F091AB6232}"/>
            </a:ext>
          </a:extLst>
        </xdr:cNvPr>
        <xdr:cNvCxnSpPr/>
      </xdr:nvCxnSpPr>
      <xdr:spPr>
        <a:xfrm>
          <a:off x="9188450" y="3028244"/>
          <a:ext cx="2743200" cy="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17</xdr:col>
      <xdr:colOff>206828</xdr:colOff>
      <xdr:row>13</xdr:row>
      <xdr:rowOff>24694</xdr:rowOff>
    </xdr:from>
    <xdr:to>
      <xdr:col>17</xdr:col>
      <xdr:colOff>206828</xdr:colOff>
      <xdr:row>17</xdr:row>
      <xdr:rowOff>151695</xdr:rowOff>
    </xdr:to>
    <xdr:cxnSp macro="">
      <xdr:nvCxnSpPr>
        <xdr:cNvPr id="17" name="split_ros">
          <a:extLst>
            <a:ext uri="{FF2B5EF4-FFF2-40B4-BE49-F238E27FC236}">
              <a16:creationId xmlns:a16="http://schemas.microsoft.com/office/drawing/2014/main" id="{4C58107E-2D98-5071-9D87-4FC96E18BEBA}"/>
            </a:ext>
          </a:extLst>
        </xdr:cNvPr>
        <xdr:cNvCxnSpPr/>
      </xdr:nvCxnSpPr>
      <xdr:spPr>
        <a:xfrm>
          <a:off x="11147878" y="2418644"/>
          <a:ext cx="0" cy="863601"/>
        </a:xfrm>
        <a:prstGeom prst="line">
          <a:avLst/>
        </a:prstGeom>
        <a:ln w="11430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14</xdr:col>
      <xdr:colOff>76200</xdr:colOff>
      <xdr:row>18</xdr:row>
      <xdr:rowOff>31045</xdr:rowOff>
    </xdr:from>
    <xdr:to>
      <xdr:col>14</xdr:col>
      <xdr:colOff>468086</xdr:colOff>
      <xdr:row>19</xdr:row>
      <xdr:rowOff>11995</xdr:rowOff>
    </xdr:to>
    <xdr:sp macro="" textlink="'C11A'!$B$11">
      <xdr:nvSpPr>
        <xdr:cNvPr id="18" name="scenario_ros_0">
          <a:extLst>
            <a:ext uri="{FF2B5EF4-FFF2-40B4-BE49-F238E27FC236}">
              <a16:creationId xmlns:a16="http://schemas.microsoft.com/office/drawing/2014/main" id="{94D9F5FB-3369-CA36-8213-D72AE831FB9A}"/>
            </a:ext>
          </a:extLst>
        </xdr:cNvPr>
        <xdr:cNvSpPr txBox="1"/>
      </xdr:nvSpPr>
      <xdr:spPr>
        <a:xfrm>
          <a:off x="9188450" y="3345745"/>
          <a:ext cx="391886" cy="1651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ctr"/>
          <a:fld id="{5D63F5CB-C86F-4FEA-88BF-83CB8FEF5F18}" type="TxLink">
            <a:rPr lang="en-US" sz="9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ctr"/>
            <a:t>AC</a:t>
          </a:fld>
          <a:endParaRPr lang="en-US" sz="90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17</xdr:col>
      <xdr:colOff>206828</xdr:colOff>
      <xdr:row>18</xdr:row>
      <xdr:rowOff>31045</xdr:rowOff>
    </xdr:from>
    <xdr:to>
      <xdr:col>17</xdr:col>
      <xdr:colOff>598714</xdr:colOff>
      <xdr:row>19</xdr:row>
      <xdr:rowOff>11995</xdr:rowOff>
    </xdr:to>
    <xdr:sp macro="" textlink="'C11A'!$G$11">
      <xdr:nvSpPr>
        <xdr:cNvPr id="19" name="scenario_ros_5">
          <a:extLst>
            <a:ext uri="{FF2B5EF4-FFF2-40B4-BE49-F238E27FC236}">
              <a16:creationId xmlns:a16="http://schemas.microsoft.com/office/drawing/2014/main" id="{EB1D78EB-1525-8301-E25F-DA62C92E6D83}"/>
            </a:ext>
          </a:extLst>
        </xdr:cNvPr>
        <xdr:cNvSpPr txBox="1"/>
      </xdr:nvSpPr>
      <xdr:spPr>
        <a:xfrm>
          <a:off x="11147878" y="3345745"/>
          <a:ext cx="391886" cy="1651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ctr"/>
          <a:fld id="{3D05FD6C-BACA-4B8D-8054-9220103C4358}" type="TxLink">
            <a:rPr lang="en-US" sz="9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ctr"/>
            <a:t>PL</a:t>
          </a:fld>
          <a:endParaRPr lang="en-US" sz="90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14</xdr:col>
      <xdr:colOff>88900</xdr:colOff>
      <xdr:row>66</xdr:row>
      <xdr:rowOff>55776</xdr:rowOff>
    </xdr:from>
    <xdr:to>
      <xdr:col>15</xdr:col>
      <xdr:colOff>462646</xdr:colOff>
      <xdr:row>67</xdr:row>
      <xdr:rowOff>19102</xdr:rowOff>
    </xdr:to>
    <xdr:sp macro="" textlink="">
      <xdr:nvSpPr>
        <xdr:cNvPr id="20" name="subtitle_turnover_m">
          <a:extLst>
            <a:ext uri="{FF2B5EF4-FFF2-40B4-BE49-F238E27FC236}">
              <a16:creationId xmlns:a16="http://schemas.microsoft.com/office/drawing/2014/main" id="{9D2EEF38-DE6D-A15F-DFD8-CBEC5215A706}"/>
            </a:ext>
          </a:extLst>
        </xdr:cNvPr>
        <xdr:cNvSpPr txBox="1"/>
      </xdr:nvSpPr>
      <xdr:spPr>
        <a:xfrm>
          <a:off x="9201150" y="4659526"/>
          <a:ext cx="983346" cy="147476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spAutoFit/>
        </a:bodyPr>
        <a:lstStyle/>
        <a:p>
          <a:r>
            <a:rPr lang="en-US" sz="1000" b="1">
              <a:latin typeface="Arial" panose="020B0604020202020204" pitchFamily="34" charset="0"/>
            </a:rPr>
            <a:t>Capital turnover</a:t>
          </a:r>
        </a:p>
      </xdr:txBody>
    </xdr:sp>
    <xdr:clientData/>
  </xdr:twoCellAnchor>
  <xdr:twoCellAnchor editAs="absolute">
    <xdr:from>
      <xdr:col>14</xdr:col>
      <xdr:colOff>76200</xdr:colOff>
      <xdr:row>81</xdr:row>
      <xdr:rowOff>87526</xdr:rowOff>
    </xdr:from>
    <xdr:to>
      <xdr:col>18</xdr:col>
      <xdr:colOff>381000</xdr:colOff>
      <xdr:row>81</xdr:row>
      <xdr:rowOff>87526</xdr:rowOff>
    </xdr:to>
    <xdr:cxnSp macro="">
      <xdr:nvCxnSpPr>
        <xdr:cNvPr id="21" name="zero_turnover">
          <a:extLst>
            <a:ext uri="{FF2B5EF4-FFF2-40B4-BE49-F238E27FC236}">
              <a16:creationId xmlns:a16="http://schemas.microsoft.com/office/drawing/2014/main" id="{1C5437B0-5726-8B85-4A31-8C613FF95AD4}"/>
            </a:ext>
          </a:extLst>
        </xdr:cNvPr>
        <xdr:cNvCxnSpPr/>
      </xdr:nvCxnSpPr>
      <xdr:spPr>
        <a:xfrm>
          <a:off x="9188450" y="7453526"/>
          <a:ext cx="2743200" cy="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17</xdr:col>
      <xdr:colOff>206828</xdr:colOff>
      <xdr:row>78</xdr:row>
      <xdr:rowOff>30376</xdr:rowOff>
    </xdr:from>
    <xdr:to>
      <xdr:col>17</xdr:col>
      <xdr:colOff>206828</xdr:colOff>
      <xdr:row>82</xdr:row>
      <xdr:rowOff>157376</xdr:rowOff>
    </xdr:to>
    <xdr:cxnSp macro="">
      <xdr:nvCxnSpPr>
        <xdr:cNvPr id="22" name="split_turnover">
          <a:extLst>
            <a:ext uri="{FF2B5EF4-FFF2-40B4-BE49-F238E27FC236}">
              <a16:creationId xmlns:a16="http://schemas.microsoft.com/office/drawing/2014/main" id="{F8D373AA-62DD-530A-5491-3957F648F758}"/>
            </a:ext>
          </a:extLst>
        </xdr:cNvPr>
        <xdr:cNvCxnSpPr/>
      </xdr:nvCxnSpPr>
      <xdr:spPr>
        <a:xfrm>
          <a:off x="11147878" y="6843926"/>
          <a:ext cx="0" cy="863600"/>
        </a:xfrm>
        <a:prstGeom prst="line">
          <a:avLst/>
        </a:prstGeom>
        <a:ln w="11430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14</xdr:col>
      <xdr:colOff>76200</xdr:colOff>
      <xdr:row>83</xdr:row>
      <xdr:rowOff>36726</xdr:rowOff>
    </xdr:from>
    <xdr:to>
      <xdr:col>14</xdr:col>
      <xdr:colOff>468086</xdr:colOff>
      <xdr:row>84</xdr:row>
      <xdr:rowOff>17676</xdr:rowOff>
    </xdr:to>
    <xdr:sp macro="" textlink="'C11A'!$B$11">
      <xdr:nvSpPr>
        <xdr:cNvPr id="23" name="scenario_turnover_0">
          <a:extLst>
            <a:ext uri="{FF2B5EF4-FFF2-40B4-BE49-F238E27FC236}">
              <a16:creationId xmlns:a16="http://schemas.microsoft.com/office/drawing/2014/main" id="{DAEF2CEB-F65C-9908-F6F0-B3CFD8370C52}"/>
            </a:ext>
          </a:extLst>
        </xdr:cNvPr>
        <xdr:cNvSpPr txBox="1"/>
      </xdr:nvSpPr>
      <xdr:spPr>
        <a:xfrm>
          <a:off x="9188450" y="7771026"/>
          <a:ext cx="391886" cy="1651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ctr"/>
          <a:fld id="{17BD3EB5-7756-45D5-9A92-66B0BF4C2974}" type="TxLink">
            <a:rPr lang="en-US" sz="9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ctr"/>
            <a:t>AC</a:t>
          </a:fld>
          <a:endParaRPr lang="en-US" sz="90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17</xdr:col>
      <xdr:colOff>206828</xdr:colOff>
      <xdr:row>83</xdr:row>
      <xdr:rowOff>36726</xdr:rowOff>
    </xdr:from>
    <xdr:to>
      <xdr:col>17</xdr:col>
      <xdr:colOff>598714</xdr:colOff>
      <xdr:row>84</xdr:row>
      <xdr:rowOff>17676</xdr:rowOff>
    </xdr:to>
    <xdr:sp macro="" textlink="'C11A'!$G$11">
      <xdr:nvSpPr>
        <xdr:cNvPr id="24" name="scenario_turnover_5">
          <a:extLst>
            <a:ext uri="{FF2B5EF4-FFF2-40B4-BE49-F238E27FC236}">
              <a16:creationId xmlns:a16="http://schemas.microsoft.com/office/drawing/2014/main" id="{294BF957-F5E7-A3EA-D939-F8C4FEA3545B}"/>
            </a:ext>
          </a:extLst>
        </xdr:cNvPr>
        <xdr:cNvSpPr txBox="1"/>
      </xdr:nvSpPr>
      <xdr:spPr>
        <a:xfrm>
          <a:off x="11147878" y="7771026"/>
          <a:ext cx="391886" cy="1651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ctr"/>
          <a:fld id="{FC382F4F-E1CE-42D1-A3F9-DD3F3335A6FA}" type="TxLink">
            <a:rPr lang="en-US" sz="9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ctr"/>
            <a:t>PL</a:t>
          </a:fld>
          <a:endParaRPr lang="en-US" sz="90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19</xdr:col>
      <xdr:colOff>520700</xdr:colOff>
      <xdr:row>11</xdr:row>
      <xdr:rowOff>94970</xdr:rowOff>
    </xdr:from>
    <xdr:to>
      <xdr:col>20</xdr:col>
      <xdr:colOff>324290</xdr:colOff>
      <xdr:row>12</xdr:row>
      <xdr:rowOff>58296</xdr:rowOff>
    </xdr:to>
    <xdr:sp macro="" textlink="">
      <xdr:nvSpPr>
        <xdr:cNvPr id="25" name="subtitle_return_m">
          <a:extLst>
            <a:ext uri="{FF2B5EF4-FFF2-40B4-BE49-F238E27FC236}">
              <a16:creationId xmlns:a16="http://schemas.microsoft.com/office/drawing/2014/main" id="{709E0177-13B8-32EE-80AE-DF6109C5BDA3}"/>
            </a:ext>
          </a:extLst>
        </xdr:cNvPr>
        <xdr:cNvSpPr txBox="1"/>
      </xdr:nvSpPr>
      <xdr:spPr>
        <a:xfrm>
          <a:off x="12680950" y="2120620"/>
          <a:ext cx="413190" cy="147476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spAutoFit/>
        </a:bodyPr>
        <a:lstStyle/>
        <a:p>
          <a:r>
            <a:rPr lang="en-US" sz="1000" b="1">
              <a:latin typeface="Arial" panose="020B0604020202020204" pitchFamily="34" charset="0"/>
            </a:rPr>
            <a:t>Return</a:t>
          </a:r>
        </a:p>
      </xdr:txBody>
    </xdr:sp>
    <xdr:clientData/>
  </xdr:twoCellAnchor>
  <xdr:twoCellAnchor editAs="absolute">
    <xdr:from>
      <xdr:col>20</xdr:col>
      <xdr:colOff>324290</xdr:colOff>
      <xdr:row>11</xdr:row>
      <xdr:rowOff>94970</xdr:rowOff>
    </xdr:from>
    <xdr:to>
      <xdr:col>21</xdr:col>
      <xdr:colOff>220598</xdr:colOff>
      <xdr:row>12</xdr:row>
      <xdr:rowOff>58296</xdr:rowOff>
    </xdr:to>
    <xdr:sp macro="" textlink="">
      <xdr:nvSpPr>
        <xdr:cNvPr id="26" name="subtitle_return_u">
          <a:extLst>
            <a:ext uri="{FF2B5EF4-FFF2-40B4-BE49-F238E27FC236}">
              <a16:creationId xmlns:a16="http://schemas.microsoft.com/office/drawing/2014/main" id="{6B418C39-AAA2-AD2F-A273-809AC6AE1DFE}"/>
            </a:ext>
          </a:extLst>
        </xdr:cNvPr>
        <xdr:cNvSpPr txBox="1"/>
      </xdr:nvSpPr>
      <xdr:spPr>
        <a:xfrm>
          <a:off x="13094140" y="2120620"/>
          <a:ext cx="505908" cy="147476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spAutoFit/>
        </a:bodyPr>
        <a:lstStyle/>
        <a:p>
          <a:r>
            <a:rPr lang="en-US" sz="1000" b="0">
              <a:latin typeface="Arial" panose="020B0604020202020204" pitchFamily="34" charset="0"/>
            </a:rPr>
            <a:t> in kEUR</a:t>
          </a:r>
        </a:p>
      </xdr:txBody>
    </xdr:sp>
    <xdr:clientData/>
  </xdr:twoCellAnchor>
  <xdr:twoCellAnchor editAs="absolute">
    <xdr:from>
      <xdr:col>19</xdr:col>
      <xdr:colOff>508000</xdr:colOff>
      <xdr:row>14</xdr:row>
      <xdr:rowOff>101320</xdr:rowOff>
    </xdr:from>
    <xdr:to>
      <xdr:col>24</xdr:col>
      <xdr:colOff>203200</xdr:colOff>
      <xdr:row>14</xdr:row>
      <xdr:rowOff>101320</xdr:rowOff>
    </xdr:to>
    <xdr:cxnSp macro="">
      <xdr:nvCxnSpPr>
        <xdr:cNvPr id="27" name="zero_return">
          <a:extLst>
            <a:ext uri="{FF2B5EF4-FFF2-40B4-BE49-F238E27FC236}">
              <a16:creationId xmlns:a16="http://schemas.microsoft.com/office/drawing/2014/main" id="{5662F130-B501-452F-DB10-EEE5E3E1A825}"/>
            </a:ext>
          </a:extLst>
        </xdr:cNvPr>
        <xdr:cNvCxnSpPr/>
      </xdr:nvCxnSpPr>
      <xdr:spPr>
        <a:xfrm>
          <a:off x="12668250" y="2679420"/>
          <a:ext cx="2743200" cy="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23</xdr:col>
      <xdr:colOff>29029</xdr:colOff>
      <xdr:row>11</xdr:row>
      <xdr:rowOff>44170</xdr:rowOff>
    </xdr:from>
    <xdr:to>
      <xdr:col>23</xdr:col>
      <xdr:colOff>29029</xdr:colOff>
      <xdr:row>15</xdr:row>
      <xdr:rowOff>171170</xdr:rowOff>
    </xdr:to>
    <xdr:cxnSp macro="">
      <xdr:nvCxnSpPr>
        <xdr:cNvPr id="28" name="split_return">
          <a:extLst>
            <a:ext uri="{FF2B5EF4-FFF2-40B4-BE49-F238E27FC236}">
              <a16:creationId xmlns:a16="http://schemas.microsoft.com/office/drawing/2014/main" id="{C594E03C-978C-3176-D914-119CFB6CEF5F}"/>
            </a:ext>
          </a:extLst>
        </xdr:cNvPr>
        <xdr:cNvCxnSpPr/>
      </xdr:nvCxnSpPr>
      <xdr:spPr>
        <a:xfrm>
          <a:off x="14627679" y="2069820"/>
          <a:ext cx="0" cy="863600"/>
        </a:xfrm>
        <a:prstGeom prst="line">
          <a:avLst/>
        </a:prstGeom>
        <a:ln w="11430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19</xdr:col>
      <xdr:colOff>508000</xdr:colOff>
      <xdr:row>16</xdr:row>
      <xdr:rowOff>50520</xdr:rowOff>
    </xdr:from>
    <xdr:to>
      <xdr:col>20</xdr:col>
      <xdr:colOff>290286</xdr:colOff>
      <xdr:row>17</xdr:row>
      <xdr:rowOff>31470</xdr:rowOff>
    </xdr:to>
    <xdr:sp macro="" textlink="'C11A'!$B$11">
      <xdr:nvSpPr>
        <xdr:cNvPr id="29" name="scenario_return_0">
          <a:extLst>
            <a:ext uri="{FF2B5EF4-FFF2-40B4-BE49-F238E27FC236}">
              <a16:creationId xmlns:a16="http://schemas.microsoft.com/office/drawing/2014/main" id="{8C2514F3-D527-444F-62F1-59A56EBCF08E}"/>
            </a:ext>
          </a:extLst>
        </xdr:cNvPr>
        <xdr:cNvSpPr txBox="1"/>
      </xdr:nvSpPr>
      <xdr:spPr>
        <a:xfrm>
          <a:off x="12668250" y="2996920"/>
          <a:ext cx="391886" cy="1651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ctr"/>
          <a:fld id="{6BAA51A0-7621-42AA-AB9A-BCBE75AB3BE5}" type="TxLink">
            <a:rPr lang="en-US" sz="9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ctr"/>
            <a:t>AC</a:t>
          </a:fld>
          <a:endParaRPr lang="en-US" sz="90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23</xdr:col>
      <xdr:colOff>29029</xdr:colOff>
      <xdr:row>16</xdr:row>
      <xdr:rowOff>50520</xdr:rowOff>
    </xdr:from>
    <xdr:to>
      <xdr:col>23</xdr:col>
      <xdr:colOff>420915</xdr:colOff>
      <xdr:row>17</xdr:row>
      <xdr:rowOff>31470</xdr:rowOff>
    </xdr:to>
    <xdr:sp macro="" textlink="'C11A'!$G$11">
      <xdr:nvSpPr>
        <xdr:cNvPr id="30" name="scenario_return_5">
          <a:extLst>
            <a:ext uri="{FF2B5EF4-FFF2-40B4-BE49-F238E27FC236}">
              <a16:creationId xmlns:a16="http://schemas.microsoft.com/office/drawing/2014/main" id="{27391B8C-C0C2-3C08-065A-889E7A0D8325}"/>
            </a:ext>
          </a:extLst>
        </xdr:cNvPr>
        <xdr:cNvSpPr txBox="1"/>
      </xdr:nvSpPr>
      <xdr:spPr>
        <a:xfrm>
          <a:off x="14627679" y="2996920"/>
          <a:ext cx="391886" cy="1651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ctr"/>
          <a:fld id="{79FEEB40-244A-4FDC-840A-D581DC8500A6}" type="TxLink">
            <a:rPr lang="en-US" sz="9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ctr"/>
            <a:t>PL</a:t>
          </a:fld>
          <a:endParaRPr lang="en-US" sz="90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19</xdr:col>
      <xdr:colOff>520700</xdr:colOff>
      <xdr:row>18</xdr:row>
      <xdr:rowOff>115520</xdr:rowOff>
    </xdr:from>
    <xdr:to>
      <xdr:col>20</xdr:col>
      <xdr:colOff>474203</xdr:colOff>
      <xdr:row>19</xdr:row>
      <xdr:rowOff>78846</xdr:rowOff>
    </xdr:to>
    <xdr:sp macro="" textlink="">
      <xdr:nvSpPr>
        <xdr:cNvPr id="31" name="subtitle_net_sales_m">
          <a:extLst>
            <a:ext uri="{FF2B5EF4-FFF2-40B4-BE49-F238E27FC236}">
              <a16:creationId xmlns:a16="http://schemas.microsoft.com/office/drawing/2014/main" id="{49E38311-6993-76C1-1BF1-A4D78A79B352}"/>
            </a:ext>
          </a:extLst>
        </xdr:cNvPr>
        <xdr:cNvSpPr txBox="1"/>
      </xdr:nvSpPr>
      <xdr:spPr>
        <a:xfrm>
          <a:off x="12680950" y="3430220"/>
          <a:ext cx="563103" cy="147476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spAutoFit/>
        </a:bodyPr>
        <a:lstStyle/>
        <a:p>
          <a:r>
            <a:rPr lang="en-US" sz="1000" b="1">
              <a:latin typeface="Arial" panose="020B0604020202020204" pitchFamily="34" charset="0"/>
            </a:rPr>
            <a:t>Net sales</a:t>
          </a:r>
        </a:p>
      </xdr:txBody>
    </xdr:sp>
    <xdr:clientData/>
  </xdr:twoCellAnchor>
  <xdr:twoCellAnchor editAs="absolute">
    <xdr:from>
      <xdr:col>20</xdr:col>
      <xdr:colOff>474204</xdr:colOff>
      <xdr:row>18</xdr:row>
      <xdr:rowOff>115520</xdr:rowOff>
    </xdr:from>
    <xdr:to>
      <xdr:col>21</xdr:col>
      <xdr:colOff>370512</xdr:colOff>
      <xdr:row>19</xdr:row>
      <xdr:rowOff>78846</xdr:rowOff>
    </xdr:to>
    <xdr:sp macro="" textlink="">
      <xdr:nvSpPr>
        <xdr:cNvPr id="32" name="subtitle_net_sales_u">
          <a:extLst>
            <a:ext uri="{FF2B5EF4-FFF2-40B4-BE49-F238E27FC236}">
              <a16:creationId xmlns:a16="http://schemas.microsoft.com/office/drawing/2014/main" id="{BA907D52-9D4E-FB9E-BDA5-0EA0687CCE11}"/>
            </a:ext>
          </a:extLst>
        </xdr:cNvPr>
        <xdr:cNvSpPr txBox="1"/>
      </xdr:nvSpPr>
      <xdr:spPr>
        <a:xfrm>
          <a:off x="13244054" y="3430220"/>
          <a:ext cx="505908" cy="147476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spAutoFit/>
        </a:bodyPr>
        <a:lstStyle/>
        <a:p>
          <a:r>
            <a:rPr lang="en-US" sz="1000" b="0">
              <a:latin typeface="Arial" panose="020B0604020202020204" pitchFamily="34" charset="0"/>
            </a:rPr>
            <a:t> in kEUR</a:t>
          </a:r>
        </a:p>
      </xdr:txBody>
    </xdr:sp>
    <xdr:clientData/>
  </xdr:twoCellAnchor>
  <xdr:twoCellAnchor editAs="absolute">
    <xdr:from>
      <xdr:col>19</xdr:col>
      <xdr:colOff>508000</xdr:colOff>
      <xdr:row>68</xdr:row>
      <xdr:rowOff>32970</xdr:rowOff>
    </xdr:from>
    <xdr:to>
      <xdr:col>24</xdr:col>
      <xdr:colOff>203200</xdr:colOff>
      <xdr:row>68</xdr:row>
      <xdr:rowOff>32970</xdr:rowOff>
    </xdr:to>
    <xdr:cxnSp macro="">
      <xdr:nvCxnSpPr>
        <xdr:cNvPr id="33" name="zero_net_sales">
          <a:extLst>
            <a:ext uri="{FF2B5EF4-FFF2-40B4-BE49-F238E27FC236}">
              <a16:creationId xmlns:a16="http://schemas.microsoft.com/office/drawing/2014/main" id="{5EABE86A-32BA-59DE-000A-FED1973EC41A}"/>
            </a:ext>
          </a:extLst>
        </xdr:cNvPr>
        <xdr:cNvCxnSpPr/>
      </xdr:nvCxnSpPr>
      <xdr:spPr>
        <a:xfrm>
          <a:off x="12668250" y="5005020"/>
          <a:ext cx="2743200" cy="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23</xdr:col>
      <xdr:colOff>29029</xdr:colOff>
      <xdr:row>64</xdr:row>
      <xdr:rowOff>159970</xdr:rowOff>
    </xdr:from>
    <xdr:to>
      <xdr:col>23</xdr:col>
      <xdr:colOff>29029</xdr:colOff>
      <xdr:row>69</xdr:row>
      <xdr:rowOff>102820</xdr:rowOff>
    </xdr:to>
    <xdr:cxnSp macro="">
      <xdr:nvCxnSpPr>
        <xdr:cNvPr id="34" name="split_net_sales">
          <a:extLst>
            <a:ext uri="{FF2B5EF4-FFF2-40B4-BE49-F238E27FC236}">
              <a16:creationId xmlns:a16="http://schemas.microsoft.com/office/drawing/2014/main" id="{38CD89D4-CAAF-5E39-1DE4-52249940472C}"/>
            </a:ext>
          </a:extLst>
        </xdr:cNvPr>
        <xdr:cNvCxnSpPr/>
      </xdr:nvCxnSpPr>
      <xdr:spPr>
        <a:xfrm>
          <a:off x="14627679" y="4395420"/>
          <a:ext cx="0" cy="863600"/>
        </a:xfrm>
        <a:prstGeom prst="line">
          <a:avLst/>
        </a:prstGeom>
        <a:ln w="11430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19</xdr:col>
      <xdr:colOff>508000</xdr:colOff>
      <xdr:row>69</xdr:row>
      <xdr:rowOff>166320</xdr:rowOff>
    </xdr:from>
    <xdr:to>
      <xdr:col>20</xdr:col>
      <xdr:colOff>290286</xdr:colOff>
      <xdr:row>70</xdr:row>
      <xdr:rowOff>147270</xdr:rowOff>
    </xdr:to>
    <xdr:sp macro="" textlink="'C11A'!$B$11">
      <xdr:nvSpPr>
        <xdr:cNvPr id="35" name="scenario_net_sales_0">
          <a:extLst>
            <a:ext uri="{FF2B5EF4-FFF2-40B4-BE49-F238E27FC236}">
              <a16:creationId xmlns:a16="http://schemas.microsoft.com/office/drawing/2014/main" id="{84FF80B1-D6DA-82D5-E775-239DDC838346}"/>
            </a:ext>
          </a:extLst>
        </xdr:cNvPr>
        <xdr:cNvSpPr txBox="1"/>
      </xdr:nvSpPr>
      <xdr:spPr>
        <a:xfrm>
          <a:off x="12668250" y="5322520"/>
          <a:ext cx="391886" cy="1651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ctr"/>
          <a:fld id="{6F681A21-8FF0-4427-B1D4-6AD6502658E8}" type="TxLink">
            <a:rPr lang="en-US" sz="9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ctr"/>
            <a:t>AC</a:t>
          </a:fld>
          <a:endParaRPr lang="en-US" sz="90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23</xdr:col>
      <xdr:colOff>29029</xdr:colOff>
      <xdr:row>69</xdr:row>
      <xdr:rowOff>166320</xdr:rowOff>
    </xdr:from>
    <xdr:to>
      <xdr:col>23</xdr:col>
      <xdr:colOff>420915</xdr:colOff>
      <xdr:row>70</xdr:row>
      <xdr:rowOff>147270</xdr:rowOff>
    </xdr:to>
    <xdr:sp macro="" textlink="'C11A'!$G$11">
      <xdr:nvSpPr>
        <xdr:cNvPr id="36" name="scenario_net_sales_5">
          <a:extLst>
            <a:ext uri="{FF2B5EF4-FFF2-40B4-BE49-F238E27FC236}">
              <a16:creationId xmlns:a16="http://schemas.microsoft.com/office/drawing/2014/main" id="{7A963300-2E4D-D469-B894-C9DE0C5E9AC5}"/>
            </a:ext>
          </a:extLst>
        </xdr:cNvPr>
        <xdr:cNvSpPr txBox="1"/>
      </xdr:nvSpPr>
      <xdr:spPr>
        <a:xfrm>
          <a:off x="14627679" y="5322520"/>
          <a:ext cx="391886" cy="1651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ctr"/>
          <a:fld id="{99516CAA-A768-4601-B388-F5BDEEF7C82D}" type="TxLink">
            <a:rPr lang="en-US" sz="9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ctr"/>
            <a:t>PL</a:t>
          </a:fld>
          <a:endParaRPr lang="en-US" sz="90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19</xdr:col>
      <xdr:colOff>520700</xdr:colOff>
      <xdr:row>72</xdr:row>
      <xdr:rowOff>86291</xdr:rowOff>
    </xdr:from>
    <xdr:to>
      <xdr:col>21</xdr:col>
      <xdr:colOff>263686</xdr:colOff>
      <xdr:row>73</xdr:row>
      <xdr:rowOff>49617</xdr:rowOff>
    </xdr:to>
    <xdr:sp macro="" textlink="">
      <xdr:nvSpPr>
        <xdr:cNvPr id="37" name="subtitle_capital_m">
          <a:extLst>
            <a:ext uri="{FF2B5EF4-FFF2-40B4-BE49-F238E27FC236}">
              <a16:creationId xmlns:a16="http://schemas.microsoft.com/office/drawing/2014/main" id="{B7CD16B5-AE27-BC7B-47A3-F3F9F0C92026}"/>
            </a:ext>
          </a:extLst>
        </xdr:cNvPr>
        <xdr:cNvSpPr txBox="1"/>
      </xdr:nvSpPr>
      <xdr:spPr>
        <a:xfrm>
          <a:off x="12680950" y="5794941"/>
          <a:ext cx="962186" cy="147476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spAutoFit/>
        </a:bodyPr>
        <a:lstStyle/>
        <a:p>
          <a:r>
            <a:rPr lang="en-US" sz="1000" b="1">
              <a:latin typeface="Arial" panose="020B0604020202020204" pitchFamily="34" charset="0"/>
            </a:rPr>
            <a:t>Invested capital</a:t>
          </a:r>
        </a:p>
      </xdr:txBody>
    </xdr:sp>
    <xdr:clientData/>
  </xdr:twoCellAnchor>
  <xdr:twoCellAnchor editAs="absolute">
    <xdr:from>
      <xdr:col>21</xdr:col>
      <xdr:colOff>263686</xdr:colOff>
      <xdr:row>72</xdr:row>
      <xdr:rowOff>86291</xdr:rowOff>
    </xdr:from>
    <xdr:to>
      <xdr:col>22</xdr:col>
      <xdr:colOff>159994</xdr:colOff>
      <xdr:row>73</xdr:row>
      <xdr:rowOff>49617</xdr:rowOff>
    </xdr:to>
    <xdr:sp macro="" textlink="">
      <xdr:nvSpPr>
        <xdr:cNvPr id="38" name="subtitle_capital_u">
          <a:extLst>
            <a:ext uri="{FF2B5EF4-FFF2-40B4-BE49-F238E27FC236}">
              <a16:creationId xmlns:a16="http://schemas.microsoft.com/office/drawing/2014/main" id="{AA6DB497-FBF3-FBBD-2923-F0076D1211D5}"/>
            </a:ext>
          </a:extLst>
        </xdr:cNvPr>
        <xdr:cNvSpPr txBox="1"/>
      </xdr:nvSpPr>
      <xdr:spPr>
        <a:xfrm>
          <a:off x="13643136" y="5794941"/>
          <a:ext cx="505908" cy="147476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>
          <a:spAutoFit/>
        </a:bodyPr>
        <a:lstStyle/>
        <a:p>
          <a:r>
            <a:rPr lang="en-US" sz="1000" b="0">
              <a:latin typeface="Arial" panose="020B0604020202020204" pitchFamily="34" charset="0"/>
            </a:rPr>
            <a:t> in kEUR</a:t>
          </a:r>
        </a:p>
      </xdr:txBody>
    </xdr:sp>
    <xdr:clientData/>
  </xdr:twoCellAnchor>
  <xdr:twoCellAnchor editAs="absolute">
    <xdr:from>
      <xdr:col>19</xdr:col>
      <xdr:colOff>508000</xdr:colOff>
      <xdr:row>80</xdr:row>
      <xdr:rowOff>86291</xdr:rowOff>
    </xdr:from>
    <xdr:to>
      <xdr:col>24</xdr:col>
      <xdr:colOff>203200</xdr:colOff>
      <xdr:row>80</xdr:row>
      <xdr:rowOff>86291</xdr:rowOff>
    </xdr:to>
    <xdr:cxnSp macro="">
      <xdr:nvCxnSpPr>
        <xdr:cNvPr id="39" name="zero_capital">
          <a:extLst>
            <a:ext uri="{FF2B5EF4-FFF2-40B4-BE49-F238E27FC236}">
              <a16:creationId xmlns:a16="http://schemas.microsoft.com/office/drawing/2014/main" id="{7150DD5C-1CB1-71D9-684B-6FC60324B107}"/>
            </a:ext>
          </a:extLst>
        </xdr:cNvPr>
        <xdr:cNvCxnSpPr/>
      </xdr:nvCxnSpPr>
      <xdr:spPr>
        <a:xfrm>
          <a:off x="12668250" y="7268141"/>
          <a:ext cx="2743200" cy="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23</xdr:col>
      <xdr:colOff>29029</xdr:colOff>
      <xdr:row>77</xdr:row>
      <xdr:rowOff>29141</xdr:rowOff>
    </xdr:from>
    <xdr:to>
      <xdr:col>23</xdr:col>
      <xdr:colOff>29029</xdr:colOff>
      <xdr:row>81</xdr:row>
      <xdr:rowOff>156141</xdr:rowOff>
    </xdr:to>
    <xdr:cxnSp macro="">
      <xdr:nvCxnSpPr>
        <xdr:cNvPr id="40" name="split_capital">
          <a:extLst>
            <a:ext uri="{FF2B5EF4-FFF2-40B4-BE49-F238E27FC236}">
              <a16:creationId xmlns:a16="http://schemas.microsoft.com/office/drawing/2014/main" id="{C19A2554-DAD9-F1FF-6956-CE9D0147B30D}"/>
            </a:ext>
          </a:extLst>
        </xdr:cNvPr>
        <xdr:cNvCxnSpPr/>
      </xdr:nvCxnSpPr>
      <xdr:spPr>
        <a:xfrm>
          <a:off x="14627679" y="6658541"/>
          <a:ext cx="0" cy="863600"/>
        </a:xfrm>
        <a:prstGeom prst="line">
          <a:avLst/>
        </a:prstGeom>
        <a:ln w="11430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19</xdr:col>
      <xdr:colOff>508000</xdr:colOff>
      <xdr:row>82</xdr:row>
      <xdr:rowOff>35491</xdr:rowOff>
    </xdr:from>
    <xdr:to>
      <xdr:col>20</xdr:col>
      <xdr:colOff>290286</xdr:colOff>
      <xdr:row>83</xdr:row>
      <xdr:rowOff>16441</xdr:rowOff>
    </xdr:to>
    <xdr:sp macro="" textlink="'C11A'!$B$11">
      <xdr:nvSpPr>
        <xdr:cNvPr id="41" name="scenario_capital_0">
          <a:extLst>
            <a:ext uri="{FF2B5EF4-FFF2-40B4-BE49-F238E27FC236}">
              <a16:creationId xmlns:a16="http://schemas.microsoft.com/office/drawing/2014/main" id="{BAF60937-D77E-0DDA-8C82-D6086883ABD1}"/>
            </a:ext>
          </a:extLst>
        </xdr:cNvPr>
        <xdr:cNvSpPr txBox="1"/>
      </xdr:nvSpPr>
      <xdr:spPr>
        <a:xfrm>
          <a:off x="12668250" y="7585641"/>
          <a:ext cx="391886" cy="1651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ctr"/>
          <a:fld id="{1A071332-B3B3-4CBB-95B7-859ACA3587CD}" type="TxLink">
            <a:rPr lang="en-US" sz="9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ctr"/>
            <a:t>AC</a:t>
          </a:fld>
          <a:endParaRPr lang="en-US" sz="90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23</xdr:col>
      <xdr:colOff>29029</xdr:colOff>
      <xdr:row>82</xdr:row>
      <xdr:rowOff>35491</xdr:rowOff>
    </xdr:from>
    <xdr:to>
      <xdr:col>23</xdr:col>
      <xdr:colOff>420915</xdr:colOff>
      <xdr:row>83</xdr:row>
      <xdr:rowOff>16441</xdr:rowOff>
    </xdr:to>
    <xdr:sp macro="" textlink="'C11A'!$G$11">
      <xdr:nvSpPr>
        <xdr:cNvPr id="42" name="scenario_capital_5">
          <a:extLst>
            <a:ext uri="{FF2B5EF4-FFF2-40B4-BE49-F238E27FC236}">
              <a16:creationId xmlns:a16="http://schemas.microsoft.com/office/drawing/2014/main" id="{4B7D074E-C143-DCC3-8FEB-B34DDE312316}"/>
            </a:ext>
          </a:extLst>
        </xdr:cNvPr>
        <xdr:cNvSpPr txBox="1"/>
      </xdr:nvSpPr>
      <xdr:spPr>
        <a:xfrm>
          <a:off x="14627679" y="7585641"/>
          <a:ext cx="391886" cy="1651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ctr"/>
          <a:fld id="{261A77A2-337A-470F-B890-9589C3151986}" type="TxLink">
            <a:rPr lang="en-US" sz="9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ctr"/>
            <a:t>PL</a:t>
          </a:fld>
          <a:endParaRPr lang="en-US" sz="90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19</xdr:col>
      <xdr:colOff>139700</xdr:colOff>
      <xdr:row>14</xdr:row>
      <xdr:rowOff>89372</xdr:rowOff>
    </xdr:from>
    <xdr:to>
      <xdr:col>19</xdr:col>
      <xdr:colOff>406400</xdr:colOff>
      <xdr:row>14</xdr:row>
      <xdr:rowOff>89372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E32A8155-EF41-85F6-13D5-7ED0489E8CA7}"/>
            </a:ext>
          </a:extLst>
        </xdr:cNvPr>
        <xdr:cNvCxnSpPr/>
      </xdr:nvCxnSpPr>
      <xdr:spPr>
        <a:xfrm>
          <a:off x="12299950" y="2667472"/>
          <a:ext cx="266700" cy="0"/>
        </a:xfrm>
        <a:prstGeom prst="line">
          <a:avLst/>
        </a:prstGeom>
        <a:ln w="12700">
          <a:solidFill>
            <a:srgbClr val="40404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19</xdr:col>
      <xdr:colOff>139700</xdr:colOff>
      <xdr:row>65</xdr:row>
      <xdr:rowOff>26881</xdr:rowOff>
    </xdr:from>
    <xdr:to>
      <xdr:col>19</xdr:col>
      <xdr:colOff>406400</xdr:colOff>
      <xdr:row>65</xdr:row>
      <xdr:rowOff>26881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10765805-C010-50EC-2CD4-09EA6191709B}"/>
            </a:ext>
          </a:extLst>
        </xdr:cNvPr>
        <xdr:cNvCxnSpPr/>
      </xdr:nvCxnSpPr>
      <xdr:spPr>
        <a:xfrm>
          <a:off x="12299950" y="4446481"/>
          <a:ext cx="266700" cy="0"/>
        </a:xfrm>
        <a:prstGeom prst="line">
          <a:avLst/>
        </a:prstGeom>
        <a:ln w="12700">
          <a:solidFill>
            <a:srgbClr val="40404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19</xdr:col>
      <xdr:colOff>139700</xdr:colOff>
      <xdr:row>14</xdr:row>
      <xdr:rowOff>89372</xdr:rowOff>
    </xdr:from>
    <xdr:to>
      <xdr:col>19</xdr:col>
      <xdr:colOff>139700</xdr:colOff>
      <xdr:row>65</xdr:row>
      <xdr:rowOff>26881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D68C78BC-8382-A671-237E-54B1A6F5F15C}"/>
            </a:ext>
          </a:extLst>
        </xdr:cNvPr>
        <xdr:cNvCxnSpPr/>
      </xdr:nvCxnSpPr>
      <xdr:spPr>
        <a:xfrm>
          <a:off x="12299950" y="2667472"/>
          <a:ext cx="0" cy="1779009"/>
        </a:xfrm>
        <a:prstGeom prst="line">
          <a:avLst/>
        </a:prstGeom>
        <a:ln w="12700">
          <a:solidFill>
            <a:srgbClr val="40404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18</xdr:col>
      <xdr:colOff>482600</xdr:colOff>
      <xdr:row>16</xdr:row>
      <xdr:rowOff>64319</xdr:rowOff>
    </xdr:from>
    <xdr:to>
      <xdr:col>19</xdr:col>
      <xdr:colOff>25400</xdr:colOff>
      <xdr:row>16</xdr:row>
      <xdr:rowOff>64319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D4E67D6A-EA2F-D385-FEF1-B6111D842FA6}"/>
            </a:ext>
          </a:extLst>
        </xdr:cNvPr>
        <xdr:cNvCxnSpPr/>
      </xdr:nvCxnSpPr>
      <xdr:spPr>
        <a:xfrm>
          <a:off x="12033250" y="3010719"/>
          <a:ext cx="152400" cy="0"/>
        </a:xfrm>
        <a:prstGeom prst="line">
          <a:avLst/>
        </a:prstGeom>
        <a:ln w="12700">
          <a:solidFill>
            <a:srgbClr val="40404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19</xdr:col>
      <xdr:colOff>25400</xdr:colOff>
      <xdr:row>15</xdr:row>
      <xdr:rowOff>134169</xdr:rowOff>
    </xdr:from>
    <xdr:to>
      <xdr:col>19</xdr:col>
      <xdr:colOff>254000</xdr:colOff>
      <xdr:row>16</xdr:row>
      <xdr:rowOff>178619</xdr:rowOff>
    </xdr:to>
    <xdr:sp macro="" textlink="">
      <xdr:nvSpPr>
        <xdr:cNvPr id="47" name="op_ros">
          <a:extLst>
            <a:ext uri="{FF2B5EF4-FFF2-40B4-BE49-F238E27FC236}">
              <a16:creationId xmlns:a16="http://schemas.microsoft.com/office/drawing/2014/main" id="{3083C6FE-4095-0C36-591B-C82A71637B54}"/>
            </a:ext>
          </a:extLst>
        </xdr:cNvPr>
        <xdr:cNvSpPr/>
      </xdr:nvSpPr>
      <xdr:spPr>
        <a:xfrm>
          <a:off x="12185650" y="2896419"/>
          <a:ext cx="228600" cy="228600"/>
        </a:xfrm>
        <a:prstGeom prst="ellipse">
          <a:avLst/>
        </a:prstGeom>
        <a:solidFill>
          <a:srgbClr val="FFFFFF"/>
        </a:solidFill>
        <a:ln w="12700">
          <a:solidFill>
            <a:srgbClr val="40404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000" b="0">
              <a:solidFill>
                <a:srgbClr val="404040"/>
              </a:solidFill>
              <a:latin typeface="Arial" panose="020B0604020202020204" pitchFamily="34" charset="0"/>
            </a:rPr>
            <a:t>:</a:t>
          </a:r>
        </a:p>
      </xdr:txBody>
    </xdr:sp>
    <xdr:clientData/>
  </xdr:twoCellAnchor>
  <xdr:twoCellAnchor editAs="absolute">
    <xdr:from>
      <xdr:col>19</xdr:col>
      <xdr:colOff>139700</xdr:colOff>
      <xdr:row>65</xdr:row>
      <xdr:rowOff>179281</xdr:rowOff>
    </xdr:from>
    <xdr:to>
      <xdr:col>19</xdr:col>
      <xdr:colOff>406400</xdr:colOff>
      <xdr:row>65</xdr:row>
      <xdr:rowOff>179281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A0CB4DCC-76C0-6D52-5F7F-D64F51C3B552}"/>
            </a:ext>
          </a:extLst>
        </xdr:cNvPr>
        <xdr:cNvCxnSpPr/>
      </xdr:nvCxnSpPr>
      <xdr:spPr>
        <a:xfrm>
          <a:off x="12299950" y="4598881"/>
          <a:ext cx="266700" cy="0"/>
        </a:xfrm>
        <a:prstGeom prst="line">
          <a:avLst/>
        </a:prstGeom>
        <a:ln w="12700">
          <a:solidFill>
            <a:srgbClr val="40404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19</xdr:col>
      <xdr:colOff>139700</xdr:colOff>
      <xdr:row>78</xdr:row>
      <xdr:rowOff>20493</xdr:rowOff>
    </xdr:from>
    <xdr:to>
      <xdr:col>19</xdr:col>
      <xdr:colOff>406400</xdr:colOff>
      <xdr:row>78</xdr:row>
      <xdr:rowOff>20493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6B48A93D-05F2-2F50-490A-F66B33F36323}"/>
            </a:ext>
          </a:extLst>
        </xdr:cNvPr>
        <xdr:cNvCxnSpPr/>
      </xdr:nvCxnSpPr>
      <xdr:spPr>
        <a:xfrm>
          <a:off x="12299950" y="6834043"/>
          <a:ext cx="266700" cy="0"/>
        </a:xfrm>
        <a:prstGeom prst="line">
          <a:avLst/>
        </a:prstGeom>
        <a:ln w="12700">
          <a:solidFill>
            <a:srgbClr val="40404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19</xdr:col>
      <xdr:colOff>139700</xdr:colOff>
      <xdr:row>65</xdr:row>
      <xdr:rowOff>179281</xdr:rowOff>
    </xdr:from>
    <xdr:to>
      <xdr:col>19</xdr:col>
      <xdr:colOff>139700</xdr:colOff>
      <xdr:row>78</xdr:row>
      <xdr:rowOff>20493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E99A1C9E-B1E9-E893-3BA3-5D3338EAD0E5}"/>
            </a:ext>
          </a:extLst>
        </xdr:cNvPr>
        <xdr:cNvCxnSpPr/>
      </xdr:nvCxnSpPr>
      <xdr:spPr>
        <a:xfrm>
          <a:off x="12299950" y="4598881"/>
          <a:ext cx="0" cy="2235162"/>
        </a:xfrm>
        <a:prstGeom prst="line">
          <a:avLst/>
        </a:prstGeom>
        <a:ln w="12700">
          <a:solidFill>
            <a:srgbClr val="40404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18</xdr:col>
      <xdr:colOff>482600</xdr:colOff>
      <xdr:row>76</xdr:row>
      <xdr:rowOff>122249</xdr:rowOff>
    </xdr:from>
    <xdr:to>
      <xdr:col>19</xdr:col>
      <xdr:colOff>25400</xdr:colOff>
      <xdr:row>76</xdr:row>
      <xdr:rowOff>122249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C38B6CCC-FD23-CA42-C290-CFAFD7AF5016}"/>
            </a:ext>
          </a:extLst>
        </xdr:cNvPr>
        <xdr:cNvCxnSpPr/>
      </xdr:nvCxnSpPr>
      <xdr:spPr>
        <a:xfrm>
          <a:off x="12033250" y="6567499"/>
          <a:ext cx="152400" cy="0"/>
        </a:xfrm>
        <a:prstGeom prst="line">
          <a:avLst/>
        </a:prstGeom>
        <a:ln w="12700">
          <a:solidFill>
            <a:srgbClr val="40404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19</xdr:col>
      <xdr:colOff>25400</xdr:colOff>
      <xdr:row>76</xdr:row>
      <xdr:rowOff>7949</xdr:rowOff>
    </xdr:from>
    <xdr:to>
      <xdr:col>19</xdr:col>
      <xdr:colOff>254000</xdr:colOff>
      <xdr:row>77</xdr:row>
      <xdr:rowOff>52399</xdr:rowOff>
    </xdr:to>
    <xdr:sp macro="" textlink="">
      <xdr:nvSpPr>
        <xdr:cNvPr id="52" name="op_turnover">
          <a:extLst>
            <a:ext uri="{FF2B5EF4-FFF2-40B4-BE49-F238E27FC236}">
              <a16:creationId xmlns:a16="http://schemas.microsoft.com/office/drawing/2014/main" id="{7E87DCBE-1918-963E-CF3B-DF7D4881BF52}"/>
            </a:ext>
          </a:extLst>
        </xdr:cNvPr>
        <xdr:cNvSpPr/>
      </xdr:nvSpPr>
      <xdr:spPr>
        <a:xfrm>
          <a:off x="12185650" y="6453199"/>
          <a:ext cx="228600" cy="228600"/>
        </a:xfrm>
        <a:prstGeom prst="ellipse">
          <a:avLst/>
        </a:prstGeom>
        <a:solidFill>
          <a:srgbClr val="FFFFFF"/>
        </a:solidFill>
        <a:ln w="12700">
          <a:solidFill>
            <a:srgbClr val="40404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000" b="0">
              <a:solidFill>
                <a:srgbClr val="404040"/>
              </a:solidFill>
              <a:latin typeface="Arial" panose="020B0604020202020204" pitchFamily="34" charset="0"/>
            </a:rPr>
            <a:t>:</a:t>
          </a:r>
        </a:p>
      </xdr:txBody>
    </xdr:sp>
    <xdr:clientData/>
  </xdr:twoCellAnchor>
  <xdr:twoCellAnchor editAs="absolute">
    <xdr:from>
      <xdr:col>13</xdr:col>
      <xdr:colOff>317500</xdr:colOff>
      <xdr:row>16</xdr:row>
      <xdr:rowOff>64319</xdr:rowOff>
    </xdr:from>
    <xdr:to>
      <xdr:col>13</xdr:col>
      <xdr:colOff>584200</xdr:colOff>
      <xdr:row>16</xdr:row>
      <xdr:rowOff>64319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A0C1A8AE-642B-8892-0D2D-0921B3D38F15}"/>
            </a:ext>
          </a:extLst>
        </xdr:cNvPr>
        <xdr:cNvCxnSpPr/>
      </xdr:nvCxnSpPr>
      <xdr:spPr>
        <a:xfrm>
          <a:off x="8820150" y="3010719"/>
          <a:ext cx="266700" cy="0"/>
        </a:xfrm>
        <a:prstGeom prst="line">
          <a:avLst/>
        </a:prstGeom>
        <a:ln w="12700">
          <a:solidFill>
            <a:srgbClr val="40404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13</xdr:col>
      <xdr:colOff>317500</xdr:colOff>
      <xdr:row>76</xdr:row>
      <xdr:rowOff>122249</xdr:rowOff>
    </xdr:from>
    <xdr:to>
      <xdr:col>13</xdr:col>
      <xdr:colOff>584200</xdr:colOff>
      <xdr:row>76</xdr:row>
      <xdr:rowOff>122249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8499BA72-23A3-9424-41BB-7AA97399E767}"/>
            </a:ext>
          </a:extLst>
        </xdr:cNvPr>
        <xdr:cNvCxnSpPr/>
      </xdr:nvCxnSpPr>
      <xdr:spPr>
        <a:xfrm>
          <a:off x="8820150" y="6567499"/>
          <a:ext cx="266700" cy="0"/>
        </a:xfrm>
        <a:prstGeom prst="line">
          <a:avLst/>
        </a:prstGeom>
        <a:ln w="12700">
          <a:solidFill>
            <a:srgbClr val="40404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13</xdr:col>
      <xdr:colOff>317500</xdr:colOff>
      <xdr:row>16</xdr:row>
      <xdr:rowOff>64319</xdr:rowOff>
    </xdr:from>
    <xdr:to>
      <xdr:col>13</xdr:col>
      <xdr:colOff>317500</xdr:colOff>
      <xdr:row>76</xdr:row>
      <xdr:rowOff>122249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FFF80F58-FC06-DAA4-CD39-1CA41C2E7A41}"/>
            </a:ext>
          </a:extLst>
        </xdr:cNvPr>
        <xdr:cNvCxnSpPr/>
      </xdr:nvCxnSpPr>
      <xdr:spPr>
        <a:xfrm>
          <a:off x="8820150" y="3010719"/>
          <a:ext cx="0" cy="3556780"/>
        </a:xfrm>
        <a:prstGeom prst="line">
          <a:avLst/>
        </a:prstGeom>
        <a:ln w="12700">
          <a:solidFill>
            <a:srgbClr val="40404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13</xdr:col>
      <xdr:colOff>50800</xdr:colOff>
      <xdr:row>68</xdr:row>
      <xdr:rowOff>35389</xdr:rowOff>
    </xdr:from>
    <xdr:to>
      <xdr:col>13</xdr:col>
      <xdr:colOff>203200</xdr:colOff>
      <xdr:row>68</xdr:row>
      <xdr:rowOff>35389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8F465BDC-5090-9FFC-E45A-E06B27969E9E}"/>
            </a:ext>
          </a:extLst>
        </xdr:cNvPr>
        <xdr:cNvCxnSpPr/>
      </xdr:nvCxnSpPr>
      <xdr:spPr>
        <a:xfrm>
          <a:off x="8553450" y="5007439"/>
          <a:ext cx="152400" cy="0"/>
        </a:xfrm>
        <a:prstGeom prst="line">
          <a:avLst/>
        </a:prstGeom>
        <a:ln w="12700">
          <a:solidFill>
            <a:srgbClr val="40404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13</xdr:col>
      <xdr:colOff>203200</xdr:colOff>
      <xdr:row>67</xdr:row>
      <xdr:rowOff>105239</xdr:rowOff>
    </xdr:from>
    <xdr:to>
      <xdr:col>13</xdr:col>
      <xdr:colOff>431800</xdr:colOff>
      <xdr:row>68</xdr:row>
      <xdr:rowOff>149689</xdr:rowOff>
    </xdr:to>
    <xdr:sp macro="" textlink="">
      <xdr:nvSpPr>
        <xdr:cNvPr id="57" name="op_roi">
          <a:extLst>
            <a:ext uri="{FF2B5EF4-FFF2-40B4-BE49-F238E27FC236}">
              <a16:creationId xmlns:a16="http://schemas.microsoft.com/office/drawing/2014/main" id="{CA7CB665-6072-4BA7-2FD8-2783818CF2E6}"/>
            </a:ext>
          </a:extLst>
        </xdr:cNvPr>
        <xdr:cNvSpPr/>
      </xdr:nvSpPr>
      <xdr:spPr>
        <a:xfrm>
          <a:off x="8705850" y="4893139"/>
          <a:ext cx="228600" cy="228600"/>
        </a:xfrm>
        <a:prstGeom prst="ellipse">
          <a:avLst/>
        </a:prstGeom>
        <a:solidFill>
          <a:srgbClr val="FFFFFF"/>
        </a:solidFill>
        <a:ln w="12700">
          <a:solidFill>
            <a:srgbClr val="40404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000" b="0">
              <a:solidFill>
                <a:srgbClr val="404040"/>
              </a:solidFill>
              <a:latin typeface="Arial" panose="020B0604020202020204" pitchFamily="34" charset="0"/>
            </a:rPr>
            <a:t>x</a:t>
          </a:r>
        </a:p>
      </xdr:txBody>
    </xdr:sp>
    <xdr:clientData/>
  </xdr:twoCellAnchor>
  <xdr:twoCellAnchor editAs="absolute">
    <xdr:from>
      <xdr:col>11</xdr:col>
      <xdr:colOff>364672</xdr:colOff>
      <xdr:row>21</xdr:row>
      <xdr:rowOff>97823</xdr:rowOff>
    </xdr:from>
    <xdr:to>
      <xdr:col>12</xdr:col>
      <xdr:colOff>186872</xdr:colOff>
      <xdr:row>63</xdr:row>
      <xdr:rowOff>142273</xdr:rowOff>
    </xdr:to>
    <xdr:sp macro="" textlink="">
      <xdr:nvSpPr>
        <xdr:cNvPr id="58" name="highlight_roi_5">
          <a:extLst>
            <a:ext uri="{FF2B5EF4-FFF2-40B4-BE49-F238E27FC236}">
              <a16:creationId xmlns:a16="http://schemas.microsoft.com/office/drawing/2014/main" id="{5FF94DFA-F524-B94B-D7FF-2D6BDB9065D4}"/>
            </a:ext>
          </a:extLst>
        </xdr:cNvPr>
        <xdr:cNvSpPr/>
      </xdr:nvSpPr>
      <xdr:spPr>
        <a:xfrm>
          <a:off x="7648122" y="3964973"/>
          <a:ext cx="431800" cy="228600"/>
        </a:xfrm>
        <a:prstGeom prst="ellipse">
          <a:avLst/>
        </a:prstGeom>
        <a:noFill/>
        <a:ln w="15875" cap="flat" cmpd="sng" algn="ctr">
          <a:solidFill>
            <a:srgbClr val="0064FF"/>
          </a:solidFill>
          <a:prstDash val="solid"/>
          <a:miter lim="800000"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</a:extLst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absolute">
    <xdr:from>
      <xdr:col>8</xdr:col>
      <xdr:colOff>152400</xdr:colOff>
      <xdr:row>3</xdr:row>
      <xdr:rowOff>6350</xdr:rowOff>
    </xdr:from>
    <xdr:to>
      <xdr:col>25</xdr:col>
      <xdr:colOff>228600</xdr:colOff>
      <xdr:row>4</xdr:row>
      <xdr:rowOff>12700</xdr:rowOff>
    </xdr:to>
    <xdr:sp macro="" textlink="'C11A'!$B$1">
      <xdr:nvSpPr>
        <xdr:cNvPr id="59" name="title_C11A_entity">
          <a:extLst>
            <a:ext uri="{FF2B5EF4-FFF2-40B4-BE49-F238E27FC236}">
              <a16:creationId xmlns:a16="http://schemas.microsoft.com/office/drawing/2014/main" id="{F04A3546-D496-2CD9-26E9-B807C7B51168}"/>
            </a:ext>
          </a:extLst>
        </xdr:cNvPr>
        <xdr:cNvSpPr txBox="1"/>
      </xdr:nvSpPr>
      <xdr:spPr>
        <a:xfrm>
          <a:off x="5607050" y="558800"/>
          <a:ext cx="104394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F3ABCBB1-D299-4ED4-9FD0-CE91EA837809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Alpha Software Corporation, Germany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8</xdr:col>
      <xdr:colOff>152400</xdr:colOff>
      <xdr:row>4</xdr:row>
      <xdr:rowOff>12700</xdr:rowOff>
    </xdr:from>
    <xdr:to>
      <xdr:col>25</xdr:col>
      <xdr:colOff>228600</xdr:colOff>
      <xdr:row>5</xdr:row>
      <xdr:rowOff>19050</xdr:rowOff>
    </xdr:to>
    <xdr:sp macro="" textlink="'C11A'!$B$7">
      <xdr:nvSpPr>
        <xdr:cNvPr id="60" name="title_C11A_subject">
          <a:extLst>
            <a:ext uri="{FF2B5EF4-FFF2-40B4-BE49-F238E27FC236}">
              <a16:creationId xmlns:a16="http://schemas.microsoft.com/office/drawing/2014/main" id="{F6014C4D-5CD0-4026-EC8B-5412D7A2240F}"/>
            </a:ext>
          </a:extLst>
        </xdr:cNvPr>
        <xdr:cNvSpPr txBox="1"/>
      </xdr:nvSpPr>
      <xdr:spPr>
        <a:xfrm>
          <a:off x="5607050" y="749300"/>
          <a:ext cx="104394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1410581E-D1F2-4F6D-9565-18ED3E7D2010}" type="TxLink">
            <a:rPr lang="en-US" sz="1100" b="1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ROI tree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8</xdr:col>
      <xdr:colOff>152400</xdr:colOff>
      <xdr:row>5</xdr:row>
      <xdr:rowOff>19050</xdr:rowOff>
    </xdr:from>
    <xdr:to>
      <xdr:col>25</xdr:col>
      <xdr:colOff>228600</xdr:colOff>
      <xdr:row>6</xdr:row>
      <xdr:rowOff>25400</xdr:rowOff>
    </xdr:to>
    <xdr:sp macro="" textlink="'C11A'!$B$4">
      <xdr:nvSpPr>
        <xdr:cNvPr id="61" name="title_C11A_period">
          <a:extLst>
            <a:ext uri="{FF2B5EF4-FFF2-40B4-BE49-F238E27FC236}">
              <a16:creationId xmlns:a16="http://schemas.microsoft.com/office/drawing/2014/main" id="{EC889F33-8DE6-2A36-9969-C5609D29DB6E}"/>
            </a:ext>
          </a:extLst>
        </xdr:cNvPr>
        <xdr:cNvSpPr txBox="1"/>
      </xdr:nvSpPr>
      <xdr:spPr>
        <a:xfrm>
          <a:off x="5607050" y="939800"/>
          <a:ext cx="104394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CAB555D5-1726-4787-820D-D5C81597D629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2021..2027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8</xdr:col>
      <xdr:colOff>152400</xdr:colOff>
      <xdr:row>6</xdr:row>
      <xdr:rowOff>25400</xdr:rowOff>
    </xdr:from>
    <xdr:to>
      <xdr:col>25</xdr:col>
      <xdr:colOff>228600</xdr:colOff>
      <xdr:row>7</xdr:row>
      <xdr:rowOff>171450</xdr:rowOff>
    </xdr:to>
    <xdr:sp macro="" textlink="'C11A'!$B$6">
      <xdr:nvSpPr>
        <xdr:cNvPr id="62" name="title_C11A_message">
          <a:extLst>
            <a:ext uri="{FF2B5EF4-FFF2-40B4-BE49-F238E27FC236}">
              <a16:creationId xmlns:a16="http://schemas.microsoft.com/office/drawing/2014/main" id="{DA0FEEEC-E5C8-DFE3-894F-55A7EA216900}"/>
            </a:ext>
          </a:extLst>
        </xdr:cNvPr>
        <xdr:cNvSpPr txBox="1"/>
      </xdr:nvSpPr>
      <xdr:spPr>
        <a:xfrm>
          <a:off x="5607050" y="1130300"/>
          <a:ext cx="104394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57A5736A-D143-4434-BD30-1A1F9A74BA5D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We plan to achieve a ROI of 19,2% in 2024 despite of increasing invested capital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47</xdr:col>
      <xdr:colOff>228600</xdr:colOff>
      <xdr:row>0</xdr:row>
      <xdr:rowOff>127000</xdr:rowOff>
    </xdr:from>
    <xdr:to>
      <xdr:col>55</xdr:col>
      <xdr:colOff>457200</xdr:colOff>
      <xdr:row>1</xdr:row>
      <xdr:rowOff>127000</xdr:rowOff>
    </xdr:to>
    <xdr:sp macro="" textlink="'C12A'!$B$1">
      <xdr:nvSpPr>
        <xdr:cNvPr id="2" name="title_C12A_entity">
          <a:extLst>
            <a:ext uri="{FF2B5EF4-FFF2-40B4-BE49-F238E27FC236}">
              <a16:creationId xmlns:a16="http://schemas.microsoft.com/office/drawing/2014/main" id="{D43BC262-221D-1CCD-74CF-29D598BFE330}"/>
            </a:ext>
          </a:extLst>
        </xdr:cNvPr>
        <xdr:cNvSpPr txBox="1"/>
      </xdr:nvSpPr>
      <xdr:spPr>
        <a:xfrm>
          <a:off x="14954250" y="127000"/>
          <a:ext cx="51054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B142D3B1-ADAD-468A-8067-6A8DF8702E4A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Software and Service Group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1</xdr:row>
      <xdr:rowOff>127000</xdr:rowOff>
    </xdr:from>
    <xdr:to>
      <xdr:col>55</xdr:col>
      <xdr:colOff>457200</xdr:colOff>
      <xdr:row>2</xdr:row>
      <xdr:rowOff>127000</xdr:rowOff>
    </xdr:to>
    <xdr:sp macro="" textlink="'C12A'!$B$7">
      <xdr:nvSpPr>
        <xdr:cNvPr id="3" name="title_C12A_subject">
          <a:extLst>
            <a:ext uri="{FF2B5EF4-FFF2-40B4-BE49-F238E27FC236}">
              <a16:creationId xmlns:a16="http://schemas.microsoft.com/office/drawing/2014/main" id="{17ABBFFA-6B56-FC06-5679-30BDE4B37B39}"/>
            </a:ext>
          </a:extLst>
        </xdr:cNvPr>
        <xdr:cNvSpPr txBox="1"/>
      </xdr:nvSpPr>
      <xdr:spPr>
        <a:xfrm>
          <a:off x="14954250" y="317500"/>
          <a:ext cx="51054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78693BD5-F73E-4EBA-9743-6542B7FA6591}" type="TxLink">
            <a:rPr lang="en-US" sz="1100" b="1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Profit and loss statement in kEUR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2</xdr:row>
      <xdr:rowOff>127000</xdr:rowOff>
    </xdr:from>
    <xdr:to>
      <xdr:col>55</xdr:col>
      <xdr:colOff>457200</xdr:colOff>
      <xdr:row>3</xdr:row>
      <xdr:rowOff>127000</xdr:rowOff>
    </xdr:to>
    <xdr:sp macro="" textlink="'C12A'!$B$4">
      <xdr:nvSpPr>
        <xdr:cNvPr id="4" name="title_C12A_period">
          <a:extLst>
            <a:ext uri="{FF2B5EF4-FFF2-40B4-BE49-F238E27FC236}">
              <a16:creationId xmlns:a16="http://schemas.microsoft.com/office/drawing/2014/main" id="{63FB1691-45E4-F535-CE9C-BE87AD6ABC36}"/>
            </a:ext>
          </a:extLst>
        </xdr:cNvPr>
        <xdr:cNvSpPr txBox="1"/>
      </xdr:nvSpPr>
      <xdr:spPr>
        <a:xfrm>
          <a:off x="14954250" y="508000"/>
          <a:ext cx="51054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64EBE618-44A4-4BB1-95F1-D9B093725247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AC 2025, PY and ΔPY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3</xdr:row>
      <xdr:rowOff>127000</xdr:rowOff>
    </xdr:from>
    <xdr:to>
      <xdr:col>55</xdr:col>
      <xdr:colOff>457200</xdr:colOff>
      <xdr:row>5</xdr:row>
      <xdr:rowOff>76200</xdr:rowOff>
    </xdr:to>
    <xdr:sp macro="" textlink="'C12A'!$B$6">
      <xdr:nvSpPr>
        <xdr:cNvPr id="5" name="title_C12A_message">
          <a:extLst>
            <a:ext uri="{FF2B5EF4-FFF2-40B4-BE49-F238E27FC236}">
              <a16:creationId xmlns:a16="http://schemas.microsoft.com/office/drawing/2014/main" id="{73F5916B-C319-873F-ED4B-450A594E6AC9}"/>
            </a:ext>
          </a:extLst>
        </xdr:cNvPr>
        <xdr:cNvSpPr txBox="1"/>
      </xdr:nvSpPr>
      <xdr:spPr>
        <a:xfrm>
          <a:off x="14954250" y="698500"/>
          <a:ext cx="51054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5223C971-9E9A-4E9B-9A7A-D1E8AB2F1F88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Compared to 2024, the higher operating expenses (+187 kEUR) were mainly compensated by higher license sales (+183 kEUR), leading to a higher group result (+91 kEUR)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47</xdr:col>
      <xdr:colOff>228600</xdr:colOff>
      <xdr:row>5</xdr:row>
      <xdr:rowOff>139700</xdr:rowOff>
    </xdr:from>
    <xdr:to>
      <xdr:col>55</xdr:col>
      <xdr:colOff>431800</xdr:colOff>
      <xdr:row>32</xdr:row>
      <xdr:rowOff>44450</xdr:rowOff>
    </xdr:to>
    <xdr:graphicFrame macro="">
      <xdr:nvGraphicFramePr>
        <xdr:cNvPr id="6" name="tier_wf_py">
          <a:extLst>
            <a:ext uri="{FF2B5EF4-FFF2-40B4-BE49-F238E27FC236}">
              <a16:creationId xmlns:a16="http://schemas.microsoft.com/office/drawing/2014/main" id="{9D8E1C47-2ED2-08EB-6658-1CF98A6E8A3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55</xdr:col>
      <xdr:colOff>558800</xdr:colOff>
      <xdr:row>5</xdr:row>
      <xdr:rowOff>139700</xdr:rowOff>
    </xdr:from>
    <xdr:to>
      <xdr:col>62</xdr:col>
      <xdr:colOff>101600</xdr:colOff>
      <xdr:row>32</xdr:row>
      <xdr:rowOff>44450</xdr:rowOff>
    </xdr:to>
    <xdr:graphicFrame macro="">
      <xdr:nvGraphicFramePr>
        <xdr:cNvPr id="7" name="tier_wf_ac">
          <a:extLst>
            <a:ext uri="{FF2B5EF4-FFF2-40B4-BE49-F238E27FC236}">
              <a16:creationId xmlns:a16="http://schemas.microsoft.com/office/drawing/2014/main" id="{E313D7CE-C652-14EC-5670-FF549D45A5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62</xdr:col>
      <xdr:colOff>228600</xdr:colOff>
      <xdr:row>5</xdr:row>
      <xdr:rowOff>139700</xdr:rowOff>
    </xdr:from>
    <xdr:to>
      <xdr:col>66</xdr:col>
      <xdr:colOff>12700</xdr:colOff>
      <xdr:row>32</xdr:row>
      <xdr:rowOff>44450</xdr:rowOff>
    </xdr:to>
    <xdr:graphicFrame macro="">
      <xdr:nvGraphicFramePr>
        <xdr:cNvPr id="8" name="tier_var_abs">
          <a:extLst>
            <a:ext uri="{FF2B5EF4-FFF2-40B4-BE49-F238E27FC236}">
              <a16:creationId xmlns:a16="http://schemas.microsoft.com/office/drawing/2014/main" id="{7D3F08C3-744C-4819-4AC0-0AA513C31B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66</xdr:col>
      <xdr:colOff>139700</xdr:colOff>
      <xdr:row>5</xdr:row>
      <xdr:rowOff>139700</xdr:rowOff>
    </xdr:from>
    <xdr:to>
      <xdr:col>70</xdr:col>
      <xdr:colOff>241300</xdr:colOff>
      <xdr:row>32</xdr:row>
      <xdr:rowOff>44450</xdr:rowOff>
    </xdr:to>
    <xdr:graphicFrame macro="">
      <xdr:nvGraphicFramePr>
        <xdr:cNvPr id="9" name="tier_var_rel">
          <a:extLst>
            <a:ext uri="{FF2B5EF4-FFF2-40B4-BE49-F238E27FC236}">
              <a16:creationId xmlns:a16="http://schemas.microsoft.com/office/drawing/2014/main" id="{26DD7599-51EB-06C4-11C4-9B6145C9E8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63</xdr:col>
      <xdr:colOff>117475</xdr:colOff>
      <xdr:row>5</xdr:row>
      <xdr:rowOff>152400</xdr:rowOff>
    </xdr:from>
    <xdr:to>
      <xdr:col>65</xdr:col>
      <xdr:colOff>304800</xdr:colOff>
      <xdr:row>6</xdr:row>
      <xdr:rowOff>95250</xdr:rowOff>
    </xdr:to>
    <xdr:sp macro="" textlink="'C12A'!$B$9">
      <xdr:nvSpPr>
        <xdr:cNvPr id="10" name="caption_var_abs">
          <a:extLst>
            <a:ext uri="{FF2B5EF4-FFF2-40B4-BE49-F238E27FC236}">
              <a16:creationId xmlns:a16="http://schemas.microsoft.com/office/drawing/2014/main" id="{F7417DC0-FEB7-1FD3-F687-0F5D2DC9ADDD}"/>
            </a:ext>
          </a:extLst>
        </xdr:cNvPr>
        <xdr:cNvSpPr txBox="1"/>
      </xdr:nvSpPr>
      <xdr:spPr>
        <a:xfrm>
          <a:off x="24596725" y="1104900"/>
          <a:ext cx="1406525" cy="1524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l"/>
          <a:fld id="{D25BCE7D-2D37-4393-937C-EB6789620FFD}" type="TxLink">
            <a:rPr lang="el-GR" sz="900" b="0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ΔPY kEUR</a:t>
          </a:fld>
          <a:endParaRPr lang="en-US" sz="9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67</xdr:col>
      <xdr:colOff>44450</xdr:colOff>
      <xdr:row>5</xdr:row>
      <xdr:rowOff>152400</xdr:rowOff>
    </xdr:from>
    <xdr:to>
      <xdr:col>69</xdr:col>
      <xdr:colOff>469900</xdr:colOff>
      <xdr:row>6</xdr:row>
      <xdr:rowOff>95250</xdr:rowOff>
    </xdr:to>
    <xdr:sp macro="" textlink="'C12A'!$B$10">
      <xdr:nvSpPr>
        <xdr:cNvPr id="11" name="caption_var_rel">
          <a:extLst>
            <a:ext uri="{FF2B5EF4-FFF2-40B4-BE49-F238E27FC236}">
              <a16:creationId xmlns:a16="http://schemas.microsoft.com/office/drawing/2014/main" id="{4DDA9BFD-BB69-F56D-DE8C-A49A461423DE}"/>
            </a:ext>
          </a:extLst>
        </xdr:cNvPr>
        <xdr:cNvSpPr txBox="1"/>
      </xdr:nvSpPr>
      <xdr:spPr>
        <a:xfrm>
          <a:off x="26962100" y="1104900"/>
          <a:ext cx="1644650" cy="1524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pPr algn="l"/>
          <a:fld id="{20FF1E6D-DB13-460B-A809-1EC046C8001C}" type="TxLink">
            <a:rPr lang="el-GR" sz="900" b="0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ΔPY%</a:t>
          </a:fld>
          <a:endParaRPr lang="en-US" sz="900" b="0">
            <a:latin typeface="Arial" panose="020B0604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112</xdr:row>
      <xdr:rowOff>165100</xdr:rowOff>
    </xdr:from>
    <xdr:to>
      <xdr:col>13</xdr:col>
      <xdr:colOff>527050</xdr:colOff>
      <xdr:row>147</xdr:row>
      <xdr:rowOff>69850</xdr:rowOff>
    </xdr:to>
    <xdr:graphicFrame macro="">
      <xdr:nvGraphicFramePr>
        <xdr:cNvPr id="2" name="panel_grid">
          <a:extLst>
            <a:ext uri="{FF2B5EF4-FFF2-40B4-BE49-F238E27FC236}">
              <a16:creationId xmlns:a16="http://schemas.microsoft.com/office/drawing/2014/main" id="{76CEDB08-32CD-359C-01E3-81BE101D08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0</xdr:col>
      <xdr:colOff>0</xdr:colOff>
      <xdr:row>108</xdr:row>
      <xdr:rowOff>0</xdr:rowOff>
    </xdr:from>
    <xdr:to>
      <xdr:col>13</xdr:col>
      <xdr:colOff>527050</xdr:colOff>
      <xdr:row>109</xdr:row>
      <xdr:rowOff>6350</xdr:rowOff>
    </xdr:to>
    <xdr:sp macro="" textlink="'C13D'!$B$1">
      <xdr:nvSpPr>
        <xdr:cNvPr id="3" name="title_C13D_entity">
          <a:extLst>
            <a:ext uri="{FF2B5EF4-FFF2-40B4-BE49-F238E27FC236}">
              <a16:creationId xmlns:a16="http://schemas.microsoft.com/office/drawing/2014/main" id="{4C1A2572-F6A0-650A-5753-F51968E56DD2}"/>
            </a:ext>
          </a:extLst>
        </xdr:cNvPr>
        <xdr:cNvSpPr txBox="1"/>
      </xdr:nvSpPr>
      <xdr:spPr>
        <a:xfrm>
          <a:off x="0" y="19888200"/>
          <a:ext cx="914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FF45ABC2-CB33-4670-A586-12DD3C7CABF4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Beta Corp., 25 locations of Central Europe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0</xdr:col>
      <xdr:colOff>0</xdr:colOff>
      <xdr:row>109</xdr:row>
      <xdr:rowOff>6350</xdr:rowOff>
    </xdr:from>
    <xdr:to>
      <xdr:col>13</xdr:col>
      <xdr:colOff>527050</xdr:colOff>
      <xdr:row>110</xdr:row>
      <xdr:rowOff>12700</xdr:rowOff>
    </xdr:to>
    <xdr:sp macro="" textlink="'C13D'!$B$7">
      <xdr:nvSpPr>
        <xdr:cNvPr id="4" name="title_C13D_subject">
          <a:extLst>
            <a:ext uri="{FF2B5EF4-FFF2-40B4-BE49-F238E27FC236}">
              <a16:creationId xmlns:a16="http://schemas.microsoft.com/office/drawing/2014/main" id="{4BF9ED85-C808-CD97-E246-3D1CF61D6872}"/>
            </a:ext>
          </a:extLst>
        </xdr:cNvPr>
        <xdr:cNvSpPr txBox="1"/>
      </xdr:nvSpPr>
      <xdr:spPr>
        <a:xfrm>
          <a:off x="0" y="20078700"/>
          <a:ext cx="914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FB2C3F6C-6943-42C0-98C1-71C2D3F729F0}" type="TxLink">
            <a:rPr lang="en-US" sz="1100" b="1" i="0" u="none" strike="noStrike">
              <a:solidFill>
                <a:srgbClr val="808080"/>
              </a:solidFill>
              <a:latin typeface="Arial" panose="020B0604020202020204" pitchFamily="34" charset="0"/>
            </a:rPr>
            <a:pPr algn="l"/>
            <a:t>Net profit in mEUR, relative variance in % from location average</a:t>
          </a:fld>
          <a:endParaRPr lang="en-US" sz="1100" b="1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0</xdr:col>
      <xdr:colOff>0</xdr:colOff>
      <xdr:row>110</xdr:row>
      <xdr:rowOff>12700</xdr:rowOff>
    </xdr:from>
    <xdr:to>
      <xdr:col>13</xdr:col>
      <xdr:colOff>527050</xdr:colOff>
      <xdr:row>111</xdr:row>
      <xdr:rowOff>19050</xdr:rowOff>
    </xdr:to>
    <xdr:sp macro="" textlink="'C13D'!$B$4">
      <xdr:nvSpPr>
        <xdr:cNvPr id="5" name="title_C13D_period">
          <a:extLst>
            <a:ext uri="{FF2B5EF4-FFF2-40B4-BE49-F238E27FC236}">
              <a16:creationId xmlns:a16="http://schemas.microsoft.com/office/drawing/2014/main" id="{F6B03F86-5441-31BB-C577-99557A6837DA}"/>
            </a:ext>
          </a:extLst>
        </xdr:cNvPr>
        <xdr:cNvSpPr txBox="1"/>
      </xdr:nvSpPr>
      <xdr:spPr>
        <a:xfrm>
          <a:off x="0" y="20269200"/>
          <a:ext cx="9144000" cy="1905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394EA0D9-0FE0-433A-87F2-528DE7BC631D}" type="TxLink">
            <a:rPr lang="en-US" sz="11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2017..2028</a:t>
          </a:fld>
          <a:endParaRPr lang="en-US" sz="11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0</xdr:col>
      <xdr:colOff>0</xdr:colOff>
      <xdr:row>111</xdr:row>
      <xdr:rowOff>19050</xdr:rowOff>
    </xdr:from>
    <xdr:to>
      <xdr:col>13</xdr:col>
      <xdr:colOff>527050</xdr:colOff>
      <xdr:row>112</xdr:row>
      <xdr:rowOff>165100</xdr:rowOff>
    </xdr:to>
    <xdr:sp macro="" textlink="'C13D'!$B$6">
      <xdr:nvSpPr>
        <xdr:cNvPr id="6" name="title_C13D_message">
          <a:extLst>
            <a:ext uri="{FF2B5EF4-FFF2-40B4-BE49-F238E27FC236}">
              <a16:creationId xmlns:a16="http://schemas.microsoft.com/office/drawing/2014/main" id="{88B28593-92B5-E7B0-0548-EB2995B67B14}"/>
            </a:ext>
          </a:extLst>
        </xdr:cNvPr>
        <xdr:cNvSpPr txBox="1"/>
      </xdr:nvSpPr>
      <xdr:spPr>
        <a:xfrm>
          <a:off x="0" y="20459700"/>
          <a:ext cx="9144000" cy="3302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square" lIns="0" tIns="0" rIns="0" bIns="0" rtlCol="0" anchor="t"/>
        <a:lstStyle/>
        <a:p>
          <a:pPr algn="l"/>
          <a:fld id="{0CBEB919-170E-40BA-A96A-405672CBCFF5}" type="TxLink">
            <a:rPr lang="en-US" sz="1000" b="0" i="0" u="none" strike="noStrike">
              <a:solidFill>
                <a:srgbClr val="000000"/>
              </a:solidFill>
              <a:latin typeface="Arial" panose="020B0604020202020204" pitchFamily="34" charset="0"/>
            </a:rPr>
            <a:pPr algn="l"/>
            <a:t>Berlin will further be above overall average in 2027 and 2028, in 2028 its profits will be 293% above location average</a:t>
          </a:fld>
          <a:endParaRPr lang="en-US" sz="1000" b="0">
            <a:latin typeface="Arial" panose="020B0604020202020204" pitchFamily="34" charset="0"/>
          </a:endParaRPr>
        </a:p>
      </xdr:txBody>
    </xdr:sp>
    <xdr:clientData/>
  </xdr:twoCellAnchor>
  <xdr:twoCellAnchor editAs="absolute">
    <xdr:from>
      <xdr:col>10</xdr:col>
      <xdr:colOff>195439</xdr:colOff>
      <xdr:row>139</xdr:row>
      <xdr:rowOff>4369</xdr:rowOff>
    </xdr:from>
    <xdr:to>
      <xdr:col>13</xdr:col>
      <xdr:colOff>336550</xdr:colOff>
      <xdr:row>145</xdr:row>
      <xdr:rowOff>117200</xdr:rowOff>
    </xdr:to>
    <xdr:graphicFrame macro="">
      <xdr:nvGraphicFramePr>
        <xdr:cNvPr id="7" name="reference_panel">
          <a:extLst>
            <a:ext uri="{FF2B5EF4-FFF2-40B4-BE49-F238E27FC236}">
              <a16:creationId xmlns:a16="http://schemas.microsoft.com/office/drawing/2014/main" id="{51E4F74D-9F98-923D-89C0-2A346AEA86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10</xdr:col>
      <xdr:colOff>246239</xdr:colOff>
      <xdr:row>139</xdr:row>
      <xdr:rowOff>17069</xdr:rowOff>
    </xdr:from>
    <xdr:to>
      <xdr:col>13</xdr:col>
      <xdr:colOff>285750</xdr:colOff>
      <xdr:row>139</xdr:row>
      <xdr:rowOff>169469</xdr:rowOff>
    </xdr:to>
    <xdr:sp macro="" textlink="">
      <xdr:nvSpPr>
        <xdr:cNvPr id="8" name="reference_panel_title">
          <a:extLst>
            <a:ext uri="{FF2B5EF4-FFF2-40B4-BE49-F238E27FC236}">
              <a16:creationId xmlns:a16="http://schemas.microsoft.com/office/drawing/2014/main" id="{C9CE5382-DE57-2F7C-3933-EC15FA13E2F3}"/>
            </a:ext>
          </a:extLst>
        </xdr:cNvPr>
        <xdr:cNvSpPr txBox="1"/>
      </xdr:nvSpPr>
      <xdr:spPr>
        <a:xfrm>
          <a:off x="7034389" y="25613919"/>
          <a:ext cx="1868311" cy="152400"/>
        </a:xfrm>
        <a:prstGeom prst="rect">
          <a:avLst/>
        </a:prstGeom>
        <a:noFill/>
        <a:ln w="9525" cmpd="sng"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t"/>
        <a:lstStyle/>
        <a:p>
          <a:r>
            <a:rPr lang="en-US" sz="800">
              <a:latin typeface="Arial" panose="020B0604020202020204" pitchFamily="34" charset="0"/>
            </a:rPr>
            <a:t>average 25 locations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6731</xdr:colOff>
      <xdr:row>14</xdr:row>
      <xdr:rowOff>2277</xdr:rowOff>
    </xdr:from>
    <xdr:to>
      <xdr:col>3</xdr:col>
      <xdr:colOff>53989</xdr:colOff>
      <xdr:row>34</xdr:row>
      <xdr:rowOff>51920</xdr:rowOff>
    </xdr:to>
    <xdr:graphicFrame macro="">
      <xdr:nvGraphicFramePr>
        <xdr:cNvPr id="2" name="panel_dpl_november">
          <a:extLst>
            <a:ext uri="{FF2B5EF4-FFF2-40B4-BE49-F238E27FC236}">
              <a16:creationId xmlns:a16="http://schemas.microsoft.com/office/drawing/2014/main" id="{F5C8E5A3-983A-4112-F2B2-A9E2B5D9A7C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690684</xdr:colOff>
      <xdr:row>14</xdr:row>
      <xdr:rowOff>1120</xdr:rowOff>
    </xdr:from>
    <xdr:to>
      <xdr:col>2</xdr:col>
      <xdr:colOff>690684</xdr:colOff>
      <xdr:row>34</xdr:row>
      <xdr:rowOff>1120</xdr:rowOff>
    </xdr:to>
    <xdr:cxnSp macro="">
      <xdr:nvCxnSpPr>
        <xdr:cNvPr id="3" name="zero_dpl_november_0">
          <a:extLst>
            <a:ext uri="{FF2B5EF4-FFF2-40B4-BE49-F238E27FC236}">
              <a16:creationId xmlns:a16="http://schemas.microsoft.com/office/drawing/2014/main" id="{BDB8B4E4-3F6D-7B0D-1E84-2E45BD5328B5}"/>
            </a:ext>
          </a:extLst>
        </xdr:cNvPr>
        <xdr:cNvCxnSpPr/>
      </xdr:nvCxnSpPr>
      <xdr:spPr>
        <a:xfrm>
          <a:off x="2125784" y="2604620"/>
          <a:ext cx="0" cy="381000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2</xdr:col>
      <xdr:colOff>728784</xdr:colOff>
      <xdr:row>14</xdr:row>
      <xdr:rowOff>1120</xdr:rowOff>
    </xdr:from>
    <xdr:to>
      <xdr:col>2</xdr:col>
      <xdr:colOff>728784</xdr:colOff>
      <xdr:row>34</xdr:row>
      <xdr:rowOff>1120</xdr:rowOff>
    </xdr:to>
    <xdr:cxnSp macro="">
      <xdr:nvCxnSpPr>
        <xdr:cNvPr id="4" name="zero_dpl_november_1">
          <a:extLst>
            <a:ext uri="{FF2B5EF4-FFF2-40B4-BE49-F238E27FC236}">
              <a16:creationId xmlns:a16="http://schemas.microsoft.com/office/drawing/2014/main" id="{B3D5A73D-3AD6-1B0F-5FA5-393DF7F3F75D}"/>
            </a:ext>
          </a:extLst>
        </xdr:cNvPr>
        <xdr:cNvCxnSpPr/>
      </xdr:nvCxnSpPr>
      <xdr:spPr>
        <a:xfrm>
          <a:off x="2163884" y="2604620"/>
          <a:ext cx="0" cy="3810000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1774</xdr:colOff>
      <xdr:row>14</xdr:row>
      <xdr:rowOff>1120</xdr:rowOff>
    </xdr:from>
    <xdr:to>
      <xdr:col>4</xdr:col>
      <xdr:colOff>50800</xdr:colOff>
      <xdr:row>34</xdr:row>
      <xdr:rowOff>50801</xdr:rowOff>
    </xdr:to>
    <xdr:graphicFrame macro="">
      <xdr:nvGraphicFramePr>
        <xdr:cNvPr id="5" name="panel_dplp_november">
          <a:extLst>
            <a:ext uri="{FF2B5EF4-FFF2-40B4-BE49-F238E27FC236}">
              <a16:creationId xmlns:a16="http://schemas.microsoft.com/office/drawing/2014/main" id="{ABFE0180-51D2-4A6F-5412-2AFF772A12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3</xdr:col>
      <xdr:colOff>1119080</xdr:colOff>
      <xdr:row>13</xdr:row>
      <xdr:rowOff>190463</xdr:rowOff>
    </xdr:from>
    <xdr:to>
      <xdr:col>3</xdr:col>
      <xdr:colOff>1119080</xdr:colOff>
      <xdr:row>34</xdr:row>
      <xdr:rowOff>1</xdr:rowOff>
    </xdr:to>
    <xdr:cxnSp macro="">
      <xdr:nvCxnSpPr>
        <xdr:cNvPr id="6" name="zero_dplp_november_0">
          <a:extLst>
            <a:ext uri="{FF2B5EF4-FFF2-40B4-BE49-F238E27FC236}">
              <a16:creationId xmlns:a16="http://schemas.microsoft.com/office/drawing/2014/main" id="{87055848-62EB-FDAB-13CB-364A2DE784EF}"/>
            </a:ext>
          </a:extLst>
        </xdr:cNvPr>
        <xdr:cNvCxnSpPr/>
      </xdr:nvCxnSpPr>
      <xdr:spPr>
        <a:xfrm>
          <a:off x="3735280" y="2603463"/>
          <a:ext cx="0" cy="3810038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1157180</xdr:colOff>
      <xdr:row>13</xdr:row>
      <xdr:rowOff>190463</xdr:rowOff>
    </xdr:from>
    <xdr:to>
      <xdr:col>3</xdr:col>
      <xdr:colOff>1157180</xdr:colOff>
      <xdr:row>34</xdr:row>
      <xdr:rowOff>1</xdr:rowOff>
    </xdr:to>
    <xdr:cxnSp macro="">
      <xdr:nvCxnSpPr>
        <xdr:cNvPr id="7" name="zero_dplp_november_1">
          <a:extLst>
            <a:ext uri="{FF2B5EF4-FFF2-40B4-BE49-F238E27FC236}">
              <a16:creationId xmlns:a16="http://schemas.microsoft.com/office/drawing/2014/main" id="{EEB77E3C-B51B-5E0E-3F89-50509264C998}"/>
            </a:ext>
          </a:extLst>
        </xdr:cNvPr>
        <xdr:cNvCxnSpPr/>
      </xdr:nvCxnSpPr>
      <xdr:spPr>
        <a:xfrm>
          <a:off x="3773380" y="2603463"/>
          <a:ext cx="0" cy="3810038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1774</xdr:colOff>
      <xdr:row>14</xdr:row>
      <xdr:rowOff>1120</xdr:rowOff>
    </xdr:from>
    <xdr:to>
      <xdr:col>8</xdr:col>
      <xdr:colOff>50800</xdr:colOff>
      <xdr:row>34</xdr:row>
      <xdr:rowOff>50801</xdr:rowOff>
    </xdr:to>
    <xdr:graphicFrame macro="">
      <xdr:nvGraphicFramePr>
        <xdr:cNvPr id="8" name="panel_dpl_ytd_november">
          <a:extLst>
            <a:ext uri="{FF2B5EF4-FFF2-40B4-BE49-F238E27FC236}">
              <a16:creationId xmlns:a16="http://schemas.microsoft.com/office/drawing/2014/main" id="{841C6228-F010-F131-8EBD-9D345B8049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7</xdr:col>
      <xdr:colOff>1346726</xdr:colOff>
      <xdr:row>13</xdr:row>
      <xdr:rowOff>190463</xdr:rowOff>
    </xdr:from>
    <xdr:to>
      <xdr:col>7</xdr:col>
      <xdr:colOff>1346726</xdr:colOff>
      <xdr:row>34</xdr:row>
      <xdr:rowOff>1</xdr:rowOff>
    </xdr:to>
    <xdr:cxnSp macro="">
      <xdr:nvCxnSpPr>
        <xdr:cNvPr id="9" name="zero_dpl_ytd_november_0">
          <a:extLst>
            <a:ext uri="{FF2B5EF4-FFF2-40B4-BE49-F238E27FC236}">
              <a16:creationId xmlns:a16="http://schemas.microsoft.com/office/drawing/2014/main" id="{1E701D97-5F0B-BB9E-8E63-4BDFB2779FE5}"/>
            </a:ext>
          </a:extLst>
        </xdr:cNvPr>
        <xdr:cNvCxnSpPr/>
      </xdr:nvCxnSpPr>
      <xdr:spPr>
        <a:xfrm>
          <a:off x="8947676" y="2603463"/>
          <a:ext cx="0" cy="3810038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7</xdr:col>
      <xdr:colOff>1384826</xdr:colOff>
      <xdr:row>13</xdr:row>
      <xdr:rowOff>190463</xdr:rowOff>
    </xdr:from>
    <xdr:to>
      <xdr:col>7</xdr:col>
      <xdr:colOff>1384826</xdr:colOff>
      <xdr:row>34</xdr:row>
      <xdr:rowOff>1</xdr:rowOff>
    </xdr:to>
    <xdr:cxnSp macro="">
      <xdr:nvCxnSpPr>
        <xdr:cNvPr id="10" name="zero_dpl_ytd_november_1">
          <a:extLst>
            <a:ext uri="{FF2B5EF4-FFF2-40B4-BE49-F238E27FC236}">
              <a16:creationId xmlns:a16="http://schemas.microsoft.com/office/drawing/2014/main" id="{9695FEC6-EDF6-9009-8051-05AD6165B17F}"/>
            </a:ext>
          </a:extLst>
        </xdr:cNvPr>
        <xdr:cNvCxnSpPr/>
      </xdr:nvCxnSpPr>
      <xdr:spPr>
        <a:xfrm>
          <a:off x="8985776" y="2603463"/>
          <a:ext cx="0" cy="3810038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1774</xdr:colOff>
      <xdr:row>14</xdr:row>
      <xdr:rowOff>1120</xdr:rowOff>
    </xdr:from>
    <xdr:to>
      <xdr:col>9</xdr:col>
      <xdr:colOff>50800</xdr:colOff>
      <xdr:row>34</xdr:row>
      <xdr:rowOff>50801</xdr:rowOff>
    </xdr:to>
    <xdr:graphicFrame macro="">
      <xdr:nvGraphicFramePr>
        <xdr:cNvPr id="11" name="panel_dplp_ytd_november">
          <a:extLst>
            <a:ext uri="{FF2B5EF4-FFF2-40B4-BE49-F238E27FC236}">
              <a16:creationId xmlns:a16="http://schemas.microsoft.com/office/drawing/2014/main" id="{AAB9091E-09E1-DE10-5551-EAE9791E5C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8</xdr:col>
      <xdr:colOff>1119081</xdr:colOff>
      <xdr:row>13</xdr:row>
      <xdr:rowOff>190463</xdr:rowOff>
    </xdr:from>
    <xdr:to>
      <xdr:col>8</xdr:col>
      <xdr:colOff>1119081</xdr:colOff>
      <xdr:row>34</xdr:row>
      <xdr:rowOff>1</xdr:rowOff>
    </xdr:to>
    <xdr:cxnSp macro="">
      <xdr:nvCxnSpPr>
        <xdr:cNvPr id="12" name="zero_dplp_ytd_november_0">
          <a:extLst>
            <a:ext uri="{FF2B5EF4-FFF2-40B4-BE49-F238E27FC236}">
              <a16:creationId xmlns:a16="http://schemas.microsoft.com/office/drawing/2014/main" id="{6B4C3334-793F-9FA1-6BF6-7B37FF681237}"/>
            </a:ext>
          </a:extLst>
        </xdr:cNvPr>
        <xdr:cNvCxnSpPr/>
      </xdr:nvCxnSpPr>
      <xdr:spPr>
        <a:xfrm>
          <a:off x="11037781" y="2603463"/>
          <a:ext cx="0" cy="3810038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8</xdr:col>
      <xdr:colOff>1157181</xdr:colOff>
      <xdr:row>13</xdr:row>
      <xdr:rowOff>190463</xdr:rowOff>
    </xdr:from>
    <xdr:to>
      <xdr:col>8</xdr:col>
      <xdr:colOff>1157181</xdr:colOff>
      <xdr:row>34</xdr:row>
      <xdr:rowOff>1</xdr:rowOff>
    </xdr:to>
    <xdr:cxnSp macro="">
      <xdr:nvCxnSpPr>
        <xdr:cNvPr id="13" name="zero_dplp_ytd_november_1">
          <a:extLst>
            <a:ext uri="{FF2B5EF4-FFF2-40B4-BE49-F238E27FC236}">
              <a16:creationId xmlns:a16="http://schemas.microsoft.com/office/drawing/2014/main" id="{A8CD8B50-E293-BF5E-E054-DBEF2F97107A}"/>
            </a:ext>
          </a:extLst>
        </xdr:cNvPr>
        <xdr:cNvCxnSpPr/>
      </xdr:nvCxnSpPr>
      <xdr:spPr>
        <a:xfrm>
          <a:off x="11075881" y="2603463"/>
          <a:ext cx="0" cy="3810038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1378</xdr:colOff>
      <xdr:row>14</xdr:row>
      <xdr:rowOff>1070</xdr:rowOff>
    </xdr:from>
    <xdr:to>
      <xdr:col>4</xdr:col>
      <xdr:colOff>50801</xdr:colOff>
      <xdr:row>35</xdr:row>
      <xdr:rowOff>50801</xdr:rowOff>
    </xdr:to>
    <xdr:graphicFrame macro="">
      <xdr:nvGraphicFramePr>
        <xdr:cNvPr id="2" name="panel_dpl">
          <a:extLst>
            <a:ext uri="{FF2B5EF4-FFF2-40B4-BE49-F238E27FC236}">
              <a16:creationId xmlns:a16="http://schemas.microsoft.com/office/drawing/2014/main" id="{28A9FA16-688E-F8F6-3B61-B9809421A2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</xdr:col>
      <xdr:colOff>1215382</xdr:colOff>
      <xdr:row>13</xdr:row>
      <xdr:rowOff>190466</xdr:rowOff>
    </xdr:from>
    <xdr:to>
      <xdr:col>3</xdr:col>
      <xdr:colOff>1215382</xdr:colOff>
      <xdr:row>35</xdr:row>
      <xdr:rowOff>1</xdr:rowOff>
    </xdr:to>
    <xdr:cxnSp macro="">
      <xdr:nvCxnSpPr>
        <xdr:cNvPr id="3" name="zero_dpl_0">
          <a:extLst>
            <a:ext uri="{FF2B5EF4-FFF2-40B4-BE49-F238E27FC236}">
              <a16:creationId xmlns:a16="http://schemas.microsoft.com/office/drawing/2014/main" id="{B1528332-46EE-54BC-DC26-D329AC981784}"/>
            </a:ext>
          </a:extLst>
        </xdr:cNvPr>
        <xdr:cNvCxnSpPr/>
      </xdr:nvCxnSpPr>
      <xdr:spPr>
        <a:xfrm>
          <a:off x="5126982" y="2603466"/>
          <a:ext cx="0" cy="4000535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3</xdr:col>
      <xdr:colOff>1253482</xdr:colOff>
      <xdr:row>13</xdr:row>
      <xdr:rowOff>190466</xdr:rowOff>
    </xdr:from>
    <xdr:to>
      <xdr:col>3</xdr:col>
      <xdr:colOff>1253482</xdr:colOff>
      <xdr:row>35</xdr:row>
      <xdr:rowOff>1</xdr:rowOff>
    </xdr:to>
    <xdr:cxnSp macro="">
      <xdr:nvCxnSpPr>
        <xdr:cNvPr id="4" name="zero_dpl_1">
          <a:extLst>
            <a:ext uri="{FF2B5EF4-FFF2-40B4-BE49-F238E27FC236}">
              <a16:creationId xmlns:a16="http://schemas.microsoft.com/office/drawing/2014/main" id="{0EC56E7C-FF9F-772D-745F-172E1E0D9331}"/>
            </a:ext>
          </a:extLst>
        </xdr:cNvPr>
        <xdr:cNvCxnSpPr/>
      </xdr:nvCxnSpPr>
      <xdr:spPr>
        <a:xfrm>
          <a:off x="5165082" y="2603466"/>
          <a:ext cx="0" cy="4000535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1377</xdr:colOff>
      <xdr:row>14</xdr:row>
      <xdr:rowOff>1070</xdr:rowOff>
    </xdr:from>
    <xdr:to>
      <xdr:col>5</xdr:col>
      <xdr:colOff>50800</xdr:colOff>
      <xdr:row>35</xdr:row>
      <xdr:rowOff>50801</xdr:rowOff>
    </xdr:to>
    <xdr:graphicFrame macro="">
      <xdr:nvGraphicFramePr>
        <xdr:cNvPr id="5" name="panel_dplp">
          <a:extLst>
            <a:ext uri="{FF2B5EF4-FFF2-40B4-BE49-F238E27FC236}">
              <a16:creationId xmlns:a16="http://schemas.microsoft.com/office/drawing/2014/main" id="{C8763CDE-46B9-F5DB-ED6B-907BEB0B49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</xdr:col>
      <xdr:colOff>1279014</xdr:colOff>
      <xdr:row>13</xdr:row>
      <xdr:rowOff>190466</xdr:rowOff>
    </xdr:from>
    <xdr:to>
      <xdr:col>4</xdr:col>
      <xdr:colOff>1279014</xdr:colOff>
      <xdr:row>35</xdr:row>
      <xdr:rowOff>1</xdr:rowOff>
    </xdr:to>
    <xdr:cxnSp macro="">
      <xdr:nvCxnSpPr>
        <xdr:cNvPr id="6" name="zero_dplp_0">
          <a:extLst>
            <a:ext uri="{FF2B5EF4-FFF2-40B4-BE49-F238E27FC236}">
              <a16:creationId xmlns:a16="http://schemas.microsoft.com/office/drawing/2014/main" id="{23C5B00B-B020-CB24-4BF2-1CC70BDE4202}"/>
            </a:ext>
          </a:extLst>
        </xdr:cNvPr>
        <xdr:cNvCxnSpPr/>
      </xdr:nvCxnSpPr>
      <xdr:spPr>
        <a:xfrm>
          <a:off x="8244964" y="2603466"/>
          <a:ext cx="0" cy="4000535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 editAs="absolute">
    <xdr:from>
      <xdr:col>4</xdr:col>
      <xdr:colOff>1317114</xdr:colOff>
      <xdr:row>13</xdr:row>
      <xdr:rowOff>190466</xdr:rowOff>
    </xdr:from>
    <xdr:to>
      <xdr:col>4</xdr:col>
      <xdr:colOff>1317114</xdr:colOff>
      <xdr:row>35</xdr:row>
      <xdr:rowOff>1</xdr:rowOff>
    </xdr:to>
    <xdr:cxnSp macro="">
      <xdr:nvCxnSpPr>
        <xdr:cNvPr id="7" name="zero_dplp_1">
          <a:extLst>
            <a:ext uri="{FF2B5EF4-FFF2-40B4-BE49-F238E27FC236}">
              <a16:creationId xmlns:a16="http://schemas.microsoft.com/office/drawing/2014/main" id="{227924BC-7F86-3AF6-67A3-C960FD60192D}"/>
            </a:ext>
          </a:extLst>
        </xdr:cNvPr>
        <xdr:cNvCxnSpPr/>
      </xdr:nvCxnSpPr>
      <xdr:spPr>
        <a:xfrm>
          <a:off x="8283064" y="2603466"/>
          <a:ext cx="0" cy="4000535"/>
        </a:xfrm>
        <a:prstGeom prst="line">
          <a:avLst/>
        </a:prstGeom>
        <a:ln w="9525">
          <a:solidFill>
            <a:srgbClr val="0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5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EABCA-3E18-4B21-AD2F-8C1A2867C6B7}">
  <sheetPr>
    <pageSetUpPr fitToPage="1"/>
  </sheetPr>
  <dimension ref="A2:A16"/>
  <sheetViews>
    <sheetView showGridLines="0" tabSelected="1" workbookViewId="0"/>
  </sheetViews>
  <sheetFormatPr defaultRowHeight="14.5" x14ac:dyDescent="0.35"/>
  <cols>
    <col min="1" max="1" width="100.6328125" customWidth="1"/>
  </cols>
  <sheetData>
    <row r="2" spans="1:1" ht="22" customHeight="1" x14ac:dyDescent="0.45">
      <c r="A2" s="1" t="s">
        <v>0</v>
      </c>
    </row>
    <row r="3" spans="1:1" x14ac:dyDescent="0.35">
      <c r="A3" s="2"/>
    </row>
    <row r="4" spans="1:1" x14ac:dyDescent="0.35">
      <c r="A4" s="2" t="s">
        <v>1</v>
      </c>
    </row>
    <row r="5" spans="1:1" x14ac:dyDescent="0.35">
      <c r="A5" s="2"/>
    </row>
    <row r="6" spans="1:1" ht="43.5" x14ac:dyDescent="0.35">
      <c r="A6" s="2" t="s">
        <v>2</v>
      </c>
    </row>
    <row r="7" spans="1:1" x14ac:dyDescent="0.35">
      <c r="A7" s="2"/>
    </row>
    <row r="8" spans="1:1" ht="43.5" x14ac:dyDescent="0.35">
      <c r="A8" s="2" t="s">
        <v>3</v>
      </c>
    </row>
    <row r="9" spans="1:1" x14ac:dyDescent="0.35">
      <c r="A9" s="2"/>
    </row>
    <row r="10" spans="1:1" ht="58" x14ac:dyDescent="0.35">
      <c r="A10" s="2" t="s">
        <v>4</v>
      </c>
    </row>
    <row r="11" spans="1:1" x14ac:dyDescent="0.35">
      <c r="A11" s="2"/>
    </row>
    <row r="12" spans="1:1" ht="29" x14ac:dyDescent="0.35">
      <c r="A12" s="2" t="s">
        <v>5</v>
      </c>
    </row>
    <row r="13" spans="1:1" x14ac:dyDescent="0.35">
      <c r="A13" s="2"/>
    </row>
    <row r="14" spans="1:1" ht="26.5" x14ac:dyDescent="0.35">
      <c r="A14" s="3" t="s">
        <v>6</v>
      </c>
    </row>
    <row r="15" spans="1:1" x14ac:dyDescent="0.35">
      <c r="A15" s="2"/>
    </row>
    <row r="16" spans="1:1" x14ac:dyDescent="0.35">
      <c r="A16" s="4" t="s">
        <v>7</v>
      </c>
    </row>
  </sheetData>
  <pageMargins left="0.5" right="0.5" top="0.5" bottom="0.5" header="0.25" footer="0.25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6D84A-BD4E-4990-AEE3-F20E8BE7F3A1}">
  <sheetPr>
    <pageSetUpPr fitToPage="1"/>
  </sheetPr>
  <dimension ref="A1:F105"/>
  <sheetViews>
    <sheetView showGridLines="0" workbookViewId="0"/>
  </sheetViews>
  <sheetFormatPr defaultRowHeight="14.5" x14ac:dyDescent="0.35"/>
  <cols>
    <col min="1" max="1" width="22.6328125" customWidth="1"/>
    <col min="2" max="6" width="9.6328125" customWidth="1"/>
  </cols>
  <sheetData>
    <row r="1" spans="1:6" x14ac:dyDescent="0.35">
      <c r="A1" s="5" t="s">
        <v>8</v>
      </c>
      <c r="B1" s="7" t="s">
        <v>9</v>
      </c>
    </row>
    <row r="2" spans="1:6" x14ac:dyDescent="0.35">
      <c r="A2" s="5" t="s">
        <v>10</v>
      </c>
      <c r="B2" s="7" t="s">
        <v>11</v>
      </c>
    </row>
    <row r="3" spans="1:6" x14ac:dyDescent="0.35">
      <c r="A3" s="5" t="s">
        <v>12</v>
      </c>
      <c r="B3" s="7" t="s">
        <v>13</v>
      </c>
    </row>
    <row r="4" spans="1:6" x14ac:dyDescent="0.35">
      <c r="A4" s="5" t="s">
        <v>14</v>
      </c>
      <c r="B4" s="7" t="s">
        <v>15</v>
      </c>
    </row>
    <row r="5" spans="1:6" x14ac:dyDescent="0.35">
      <c r="A5" s="5" t="s">
        <v>16</v>
      </c>
      <c r="B5" s="7" t="s">
        <v>17</v>
      </c>
    </row>
    <row r="6" spans="1:6" x14ac:dyDescent="0.35">
      <c r="A6" s="5" t="s">
        <v>18</v>
      </c>
      <c r="B6" s="7" t="s">
        <v>19</v>
      </c>
    </row>
    <row r="7" spans="1:6" x14ac:dyDescent="0.35">
      <c r="A7" s="5" t="s">
        <v>20</v>
      </c>
      <c r="B7" s="5" t="str">
        <f>B2&amp;IF(B3="",""," in "&amp;B3)</f>
        <v>Net sales in kEUR</v>
      </c>
    </row>
    <row r="9" spans="1:6" x14ac:dyDescent="0.35">
      <c r="A9" s="8" t="s">
        <v>21</v>
      </c>
      <c r="B9" s="9" t="s">
        <v>22</v>
      </c>
      <c r="C9" s="9" t="s">
        <v>23</v>
      </c>
      <c r="D9" s="9" t="s">
        <v>24</v>
      </c>
      <c r="E9" s="9" t="s">
        <v>25</v>
      </c>
      <c r="F9" s="9" t="s">
        <v>26</v>
      </c>
    </row>
    <row r="10" spans="1:6" x14ac:dyDescent="0.35">
      <c r="A10" s="6" t="s">
        <v>27</v>
      </c>
      <c r="B10" s="11">
        <v>29.1</v>
      </c>
      <c r="C10" s="11">
        <v>31.9</v>
      </c>
      <c r="D10" s="11">
        <v>40.799999999999997</v>
      </c>
      <c r="E10" s="11">
        <v>40.200000000000003</v>
      </c>
      <c r="F10" s="11">
        <v>49.3</v>
      </c>
    </row>
    <row r="11" spans="1:6" x14ac:dyDescent="0.35">
      <c r="A11" s="6" t="s">
        <v>28</v>
      </c>
      <c r="B11" s="11">
        <v>16</v>
      </c>
      <c r="C11" s="11">
        <v>18.8</v>
      </c>
      <c r="D11" s="11">
        <v>24.2</v>
      </c>
      <c r="E11" s="11">
        <v>26.7</v>
      </c>
      <c r="F11" s="11">
        <v>28.7</v>
      </c>
    </row>
    <row r="12" spans="1:6" x14ac:dyDescent="0.35">
      <c r="A12" s="6" t="s">
        <v>29</v>
      </c>
      <c r="B12" s="11">
        <v>0.9</v>
      </c>
      <c r="C12" s="11">
        <v>2.9</v>
      </c>
      <c r="D12" s="11">
        <v>5.0999999999999996</v>
      </c>
      <c r="E12" s="11">
        <v>7.7</v>
      </c>
      <c r="F12" s="11">
        <v>8.6</v>
      </c>
    </row>
    <row r="13" spans="1:6" x14ac:dyDescent="0.35">
      <c r="A13" s="6" t="s">
        <v>30</v>
      </c>
      <c r="B13" s="11">
        <v>22.4</v>
      </c>
      <c r="C13" s="11">
        <v>22.4</v>
      </c>
      <c r="D13" s="11">
        <v>25.3</v>
      </c>
      <c r="E13" s="11">
        <v>22.4</v>
      </c>
      <c r="F13" s="11">
        <v>20.2</v>
      </c>
    </row>
    <row r="14" spans="1:6" x14ac:dyDescent="0.35">
      <c r="A14" s="6" t="s">
        <v>31</v>
      </c>
      <c r="B14" s="11">
        <v>6.5</v>
      </c>
      <c r="C14" s="11">
        <v>3.9</v>
      </c>
      <c r="D14" s="11">
        <v>5.2</v>
      </c>
      <c r="E14" s="11">
        <v>4.9000000000000004</v>
      </c>
      <c r="F14" s="11">
        <v>7.3</v>
      </c>
    </row>
    <row r="15" spans="1:6" x14ac:dyDescent="0.35">
      <c r="A15" s="12" t="s">
        <v>32</v>
      </c>
      <c r="B15" s="13">
        <f>SUM(B10:B14)</f>
        <v>74.900000000000006</v>
      </c>
      <c r="C15" s="13">
        <f>SUM(C10:C14)</f>
        <v>79.900000000000006</v>
      </c>
      <c r="D15" s="13">
        <f>SUM(D10:D14)</f>
        <v>100.6</v>
      </c>
      <c r="E15" s="13">
        <f>SUM(E10:E14)</f>
        <v>101.9</v>
      </c>
      <c r="F15" s="13">
        <f>SUM(F10:F14)</f>
        <v>114.1</v>
      </c>
    </row>
    <row r="17" spans="1:2" x14ac:dyDescent="0.35">
      <c r="A17" s="8" t="s">
        <v>33</v>
      </c>
      <c r="B17" s="9" t="s">
        <v>25</v>
      </c>
    </row>
    <row r="18" spans="1:2" x14ac:dyDescent="0.35">
      <c r="A18" s="6" t="s">
        <v>34</v>
      </c>
      <c r="B18" s="11">
        <v>35.299999999999997</v>
      </c>
    </row>
    <row r="19" spans="1:2" x14ac:dyDescent="0.35">
      <c r="A19" s="6" t="s">
        <v>35</v>
      </c>
      <c r="B19" s="11">
        <v>19.8</v>
      </c>
    </row>
    <row r="20" spans="1:2" x14ac:dyDescent="0.35">
      <c r="A20" s="6" t="s">
        <v>36</v>
      </c>
      <c r="B20" s="11">
        <v>14.3</v>
      </c>
    </row>
    <row r="21" spans="1:2" x14ac:dyDescent="0.35">
      <c r="A21" s="6" t="s">
        <v>37</v>
      </c>
      <c r="B21" s="11">
        <v>15.9</v>
      </c>
    </row>
    <row r="22" spans="1:2" x14ac:dyDescent="0.35">
      <c r="A22" s="6" t="s">
        <v>38</v>
      </c>
      <c r="B22" s="11">
        <v>7.4</v>
      </c>
    </row>
    <row r="23" spans="1:2" x14ac:dyDescent="0.35">
      <c r="A23" s="6" t="s">
        <v>31</v>
      </c>
      <c r="B23" s="11">
        <v>9.1999999999999993</v>
      </c>
    </row>
    <row r="24" spans="1:2" x14ac:dyDescent="0.35">
      <c r="A24" s="12" t="s">
        <v>32</v>
      </c>
      <c r="B24" s="13">
        <f>SUM(B18:B23)</f>
        <v>101.9</v>
      </c>
    </row>
    <row r="26" spans="1:2" x14ac:dyDescent="0.35">
      <c r="A26" s="8" t="s">
        <v>39</v>
      </c>
      <c r="B26" s="9" t="s">
        <v>25</v>
      </c>
    </row>
    <row r="27" spans="1:2" x14ac:dyDescent="0.35">
      <c r="A27" s="6" t="s">
        <v>40</v>
      </c>
      <c r="B27" s="11">
        <v>32.5</v>
      </c>
    </row>
    <row r="28" spans="1:2" x14ac:dyDescent="0.35">
      <c r="A28" s="6" t="s">
        <v>41</v>
      </c>
      <c r="B28" s="11">
        <v>17.7</v>
      </c>
    </row>
    <row r="29" spans="1:2" x14ac:dyDescent="0.35">
      <c r="A29" s="6" t="s">
        <v>42</v>
      </c>
      <c r="B29" s="11">
        <v>12.4</v>
      </c>
    </row>
    <row r="30" spans="1:2" x14ac:dyDescent="0.35">
      <c r="A30" s="6" t="s">
        <v>43</v>
      </c>
      <c r="B30" s="11">
        <v>10.7</v>
      </c>
    </row>
    <row r="31" spans="1:2" x14ac:dyDescent="0.35">
      <c r="A31" s="6" t="s">
        <v>44</v>
      </c>
      <c r="B31" s="11">
        <v>28.6</v>
      </c>
    </row>
    <row r="32" spans="1:2" x14ac:dyDescent="0.35">
      <c r="A32" s="12" t="s">
        <v>32</v>
      </c>
      <c r="B32" s="13">
        <f>SUM(B27:B31)</f>
        <v>101.9</v>
      </c>
    </row>
    <row r="34" spans="1:6" x14ac:dyDescent="0.35">
      <c r="A34" t="s">
        <v>45</v>
      </c>
      <c r="B34" s="14">
        <f>MAX(_xlfn.AGGREGATE(4,6,B15:F15,B24:B24,B32:B32),0.000000001)</f>
        <v>114.1</v>
      </c>
    </row>
    <row r="37" spans="1:6" hidden="1" x14ac:dyDescent="0.35"/>
    <row r="38" spans="1:6" hidden="1" x14ac:dyDescent="0.35"/>
    <row r="39" spans="1:6" hidden="1" x14ac:dyDescent="0.35"/>
    <row r="40" spans="1:6" hidden="1" x14ac:dyDescent="0.35"/>
    <row r="41" spans="1:6" hidden="1" x14ac:dyDescent="0.35"/>
    <row r="42" spans="1:6" hidden="1" x14ac:dyDescent="0.35"/>
    <row r="43" spans="1:6" hidden="1" x14ac:dyDescent="0.35"/>
    <row r="44" spans="1:6" hidden="1" x14ac:dyDescent="0.35"/>
    <row r="45" spans="1:6" hidden="1" x14ac:dyDescent="0.35"/>
    <row r="46" spans="1:6" hidden="1" x14ac:dyDescent="0.35">
      <c r="B46">
        <f>IF(ISBLANK(B10),NA(),B10/$B$34)</f>
        <v>0.25503943908851889</v>
      </c>
      <c r="C46">
        <f>IF(ISBLANK(C10),NA(),C10/$B$34)</f>
        <v>0.27957931638913236</v>
      </c>
      <c r="D46">
        <f>IF(ISBLANK(D10),NA(),D10/$B$34)</f>
        <v>0.35758106923751093</v>
      </c>
      <c r="E46">
        <f>IF(ISBLANK(E10),NA(),E10/$B$34)</f>
        <v>0.35232252410166526</v>
      </c>
      <c r="F46">
        <f>IF(ISBLANK(F10),NA(),F10/$B$34)</f>
        <v>0.43207712532865905</v>
      </c>
    </row>
    <row r="47" spans="1:6" hidden="1" x14ac:dyDescent="0.35">
      <c r="B47">
        <f>IF(ISBLANK(B11),NA(),B11/$B$34)</f>
        <v>0.14022787028921999</v>
      </c>
      <c r="C47">
        <f>IF(ISBLANK(C11),NA(),C11/$B$34)</f>
        <v>0.16476774758983351</v>
      </c>
      <c r="D47">
        <f>IF(ISBLANK(D11),NA(),D11/$B$34)</f>
        <v>0.21209465381244522</v>
      </c>
      <c r="E47">
        <f>IF(ISBLANK(E11),NA(),E11/$B$34)</f>
        <v>0.23400525854513585</v>
      </c>
      <c r="F47">
        <f>IF(ISBLANK(F11),NA(),F11/$B$34)</f>
        <v>0.25153374233128833</v>
      </c>
    </row>
    <row r="48" spans="1:6" hidden="1" x14ac:dyDescent="0.35">
      <c r="B48">
        <f>IF(ISBLANK(B12),NA(),B12/$B$34)</f>
        <v>7.8878177037686251E-3</v>
      </c>
      <c r="C48">
        <f>IF(ISBLANK(C12),NA(),C12/$B$34)</f>
        <v>2.5416301489921123E-2</v>
      </c>
      <c r="D48">
        <f>IF(ISBLANK(D12),NA(),D12/$B$34)</f>
        <v>4.4697633654688866E-2</v>
      </c>
      <c r="E48">
        <f>IF(ISBLANK(E12),NA(),E12/$B$34)</f>
        <v>6.7484662576687116E-2</v>
      </c>
      <c r="F48">
        <f>IF(ISBLANK(F12),NA(),F12/$B$34)</f>
        <v>7.5372480280455748E-2</v>
      </c>
    </row>
    <row r="49" spans="2:6" hidden="1" x14ac:dyDescent="0.35">
      <c r="B49">
        <f>IF(ISBLANK(B13),NA(),B13/$B$34)</f>
        <v>0.19631901840490798</v>
      </c>
      <c r="C49">
        <f>IF(ISBLANK(C13),NA(),C13/$B$34)</f>
        <v>0.19631901840490798</v>
      </c>
      <c r="D49">
        <f>IF(ISBLANK(D13),NA(),D13/$B$34)</f>
        <v>0.22173531989482911</v>
      </c>
      <c r="E49">
        <f>IF(ISBLANK(E13),NA(),E13/$B$34)</f>
        <v>0.19631901840490798</v>
      </c>
      <c r="F49">
        <f>IF(ISBLANK(F13),NA(),F13/$B$34)</f>
        <v>0.17703768624014024</v>
      </c>
    </row>
    <row r="50" spans="2:6" hidden="1" x14ac:dyDescent="0.35">
      <c r="B50">
        <f>IF(ISBLANK(B14),NA(),B14/$B$34)</f>
        <v>5.696757230499562E-2</v>
      </c>
      <c r="C50">
        <f>IF(ISBLANK(C14),NA(),C14/$B$34)</f>
        <v>3.4180543382997371E-2</v>
      </c>
      <c r="D50">
        <f>IF(ISBLANK(D14),NA(),D14/$B$34)</f>
        <v>4.5574057843996499E-2</v>
      </c>
      <c r="E50">
        <f>IF(ISBLANK(E14),NA(),E14/$B$34)</f>
        <v>4.2944785276073622E-2</v>
      </c>
      <c r="F50">
        <f>IF(ISBLANK(F14),NA(),F14/$B$34)</f>
        <v>6.3978965819456612E-2</v>
      </c>
    </row>
    <row r="51" spans="2:6" hidden="1" x14ac:dyDescent="0.35">
      <c r="B51">
        <f>IF(ISBLANK(B15),NA(),B15/$B$34)</f>
        <v>0.65644171779141114</v>
      </c>
      <c r="C51">
        <f>IF(ISBLANK(C15),NA(),C15/$B$34)</f>
        <v>0.7002629272567924</v>
      </c>
      <c r="D51">
        <f>IF(ISBLANK(D15),NA(),D15/$B$34)</f>
        <v>0.88168273444347067</v>
      </c>
      <c r="E51">
        <f>IF(ISBLANK(E15),NA(),E15/$B$34)</f>
        <v>0.8930762489044699</v>
      </c>
      <c r="F51">
        <f>IF(ISBLANK(F15),NA(),F15/$B$34)</f>
        <v>1</v>
      </c>
    </row>
    <row r="52" spans="2:6" hidden="1" x14ac:dyDescent="0.35"/>
    <row r="53" spans="2:6" hidden="1" x14ac:dyDescent="0.35"/>
    <row r="54" spans="2:6" hidden="1" x14ac:dyDescent="0.35">
      <c r="B54">
        <f>IF(ISBLANK(B18),NA(),B18/$B$34)</f>
        <v>0.30937773882559155</v>
      </c>
    </row>
    <row r="55" spans="2:6" hidden="1" x14ac:dyDescent="0.35">
      <c r="B55">
        <f>IF(ISBLANK(B19),NA(),B19/$B$34)</f>
        <v>0.17353198948290974</v>
      </c>
    </row>
    <row r="56" spans="2:6" hidden="1" x14ac:dyDescent="0.35">
      <c r="B56">
        <f>IF(ISBLANK(B20),NA(),B20/$B$34)</f>
        <v>0.12532865907099036</v>
      </c>
    </row>
    <row r="57" spans="2:6" hidden="1" x14ac:dyDescent="0.35">
      <c r="B57">
        <f>IF(ISBLANK(B21),NA(),B21/$B$34)</f>
        <v>0.13935144609991237</v>
      </c>
    </row>
    <row r="58" spans="2:6" hidden="1" x14ac:dyDescent="0.35">
      <c r="B58">
        <f>IF(ISBLANK(B22),NA(),B22/$B$34)</f>
        <v>6.4855390008764252E-2</v>
      </c>
    </row>
    <row r="59" spans="2:6" hidden="1" x14ac:dyDescent="0.35">
      <c r="B59">
        <f>IF(ISBLANK(B23),NA(),B23/$B$34)</f>
        <v>8.0631025416301488E-2</v>
      </c>
    </row>
    <row r="60" spans="2:6" hidden="1" x14ac:dyDescent="0.35">
      <c r="B60">
        <f>IF(ISBLANK(B24),NA(),B24/$B$34)</f>
        <v>0.8930762489044699</v>
      </c>
    </row>
    <row r="61" spans="2:6" hidden="1" x14ac:dyDescent="0.35"/>
    <row r="62" spans="2:6" hidden="1" x14ac:dyDescent="0.35"/>
    <row r="63" spans="2:6" hidden="1" x14ac:dyDescent="0.35">
      <c r="B63">
        <f>IF(ISBLANK(B27),NA(),B27/$B$34)</f>
        <v>0.28483786152497809</v>
      </c>
    </row>
    <row r="64" spans="2:6" hidden="1" x14ac:dyDescent="0.35">
      <c r="B64">
        <f>IF(ISBLANK(B28),NA(),B28/$B$34)</f>
        <v>0.15512708150744961</v>
      </c>
    </row>
    <row r="65" spans="2:2" hidden="1" x14ac:dyDescent="0.35">
      <c r="B65">
        <f>IF(ISBLANK(B29),NA(),B29/$B$34)</f>
        <v>0.1086765994741455</v>
      </c>
    </row>
    <row r="66" spans="2:2" hidden="1" x14ac:dyDescent="0.35">
      <c r="B66">
        <f>IF(ISBLANK(B30),NA(),B30/$B$34)</f>
        <v>9.3777388255915861E-2</v>
      </c>
    </row>
    <row r="67" spans="2:2" hidden="1" x14ac:dyDescent="0.35">
      <c r="B67">
        <f>IF(ISBLANK(B31),NA(),B31/$B$34)</f>
        <v>0.25065731814198072</v>
      </c>
    </row>
    <row r="68" spans="2:2" hidden="1" x14ac:dyDescent="0.35">
      <c r="B68">
        <f>IF(ISBLANK(B32),NA(),B32/$B$34)</f>
        <v>0.8930762489044699</v>
      </c>
    </row>
    <row r="69" spans="2:2" hidden="1" x14ac:dyDescent="0.35"/>
    <row r="70" spans="2:2" hidden="1" x14ac:dyDescent="0.35"/>
    <row r="71" spans="2:2" hidden="1" x14ac:dyDescent="0.35"/>
    <row r="72" spans="2:2" hidden="1" x14ac:dyDescent="0.35"/>
    <row r="73" spans="2:2" hidden="1" x14ac:dyDescent="0.35"/>
    <row r="74" spans="2:2" hidden="1" x14ac:dyDescent="0.35"/>
    <row r="75" spans="2:2" hidden="1" x14ac:dyDescent="0.35"/>
    <row r="76" spans="2:2" hidden="1" x14ac:dyDescent="0.35"/>
    <row r="77" spans="2:2" hidden="1" x14ac:dyDescent="0.35"/>
    <row r="78" spans="2:2" hidden="1" x14ac:dyDescent="0.35"/>
    <row r="79" spans="2:2" hidden="1" x14ac:dyDescent="0.35"/>
    <row r="80" spans="2:2" hidden="1" x14ac:dyDescent="0.35"/>
    <row r="81" spans="2:6" hidden="1" x14ac:dyDescent="0.35"/>
    <row r="82" spans="2:6" hidden="1" x14ac:dyDescent="0.35">
      <c r="B82" t="str">
        <f>IF(ISBLANK(B10),"",IF(B10&lt;3.6,"",TEXT(B10,"0.0")))</f>
        <v>29.1</v>
      </c>
      <c r="C82" t="str">
        <f>IF(ISBLANK(C10),"",IF(C10&lt;3.6,"",TEXT(C10,"0.0")))</f>
        <v>31.9</v>
      </c>
      <c r="D82" t="str">
        <f>IF(ISBLANK(D10),"",IF(D10&lt;3.6,"",TEXT(D10,"0.0")))</f>
        <v>40.8</v>
      </c>
      <c r="E82" t="str">
        <f>IF(ISBLANK(E10),"",IF(E10&lt;3.6,"",TEXT(E10,"0.0")))</f>
        <v>40.2</v>
      </c>
      <c r="F82" t="str">
        <f>IF(ISBLANK(F10),"",IF(F10&lt;3.6,"",TEXT(F10,"0.0")))</f>
        <v>49.3</v>
      </c>
    </row>
    <row r="83" spans="2:6" hidden="1" x14ac:dyDescent="0.35">
      <c r="B83" t="str">
        <f>IF(ISBLANK(B11),"",IF(B11&lt;3.6,"",TEXT(B11,"0.0")))</f>
        <v>16.0</v>
      </c>
      <c r="C83" t="str">
        <f>IF(ISBLANK(C11),"",IF(C11&lt;3.6,"",TEXT(C11,"0.0")))</f>
        <v>18.8</v>
      </c>
      <c r="D83" t="str">
        <f>IF(ISBLANK(D11),"",IF(D11&lt;3.6,"",TEXT(D11,"0.0")))</f>
        <v>24.2</v>
      </c>
      <c r="E83" t="str">
        <f>IF(ISBLANK(E11),"",IF(E11&lt;3.6,"",TEXT(E11,"0.0")))</f>
        <v>26.7</v>
      </c>
      <c r="F83" t="str">
        <f>IF(ISBLANK(F11),"",IF(F11&lt;3.6,"",TEXT(F11,"0.0")))</f>
        <v>28.7</v>
      </c>
    </row>
    <row r="84" spans="2:6" hidden="1" x14ac:dyDescent="0.35">
      <c r="B84" t="str">
        <f>IF(ISBLANK(B12),"",IF(B12&lt;3.6,"",TEXT(B12,"0.0")))</f>
        <v/>
      </c>
      <c r="C84" t="str">
        <f>IF(ISBLANK(C12),"",IF(C12&lt;3.6,"",TEXT(C12,"0.0")))</f>
        <v/>
      </c>
      <c r="D84" t="str">
        <f>IF(ISBLANK(D12),"",IF(D12&lt;3.6,"",TEXT(D12,"0.0")))</f>
        <v>5.1</v>
      </c>
      <c r="E84" t="str">
        <f>IF(ISBLANK(E12),"",IF(E12&lt;3.6,"",TEXT(E12,"0.0")))</f>
        <v>7.7</v>
      </c>
      <c r="F84" t="str">
        <f>IF(ISBLANK(F12),"",IF(F12&lt;3.6,"",TEXT(F12,"0.0")))</f>
        <v>8.6</v>
      </c>
    </row>
    <row r="85" spans="2:6" hidden="1" x14ac:dyDescent="0.35">
      <c r="B85" t="str">
        <f>IF(ISBLANK(B13),"",IF(B13&lt;3.6,"",TEXT(B13,"0.0")))</f>
        <v>22.4</v>
      </c>
      <c r="C85" t="str">
        <f>IF(ISBLANK(C13),"",IF(C13&lt;3.6,"",TEXT(C13,"0.0")))</f>
        <v>22.4</v>
      </c>
      <c r="D85" t="str">
        <f>IF(ISBLANK(D13),"",IF(D13&lt;3.6,"",TEXT(D13,"0.0")))</f>
        <v>25.3</v>
      </c>
      <c r="E85" t="str">
        <f>IF(ISBLANK(E13),"",IF(E13&lt;3.6,"",TEXT(E13,"0.0")))</f>
        <v>22.4</v>
      </c>
      <c r="F85" t="str">
        <f>IF(ISBLANK(F13),"",IF(F13&lt;3.6,"",TEXT(F13,"0.0")))</f>
        <v>20.2</v>
      </c>
    </row>
    <row r="86" spans="2:6" hidden="1" x14ac:dyDescent="0.35">
      <c r="B86" t="str">
        <f>IF(ISBLANK(B14),"",IF(B14&lt;3.6,"",TEXT(B14,"0.0")))</f>
        <v>6.5</v>
      </c>
      <c r="C86" t="str">
        <f>IF(ISBLANK(C14),"",IF(C14&lt;3.6,"",TEXT(C14,"0.0")))</f>
        <v>3.9</v>
      </c>
      <c r="D86" t="str">
        <f>IF(ISBLANK(D14),"",IF(D14&lt;3.6,"",TEXT(D14,"0.0")))</f>
        <v>5.2</v>
      </c>
      <c r="E86" t="str">
        <f>IF(ISBLANK(E14),"",IF(E14&lt;3.6,"",TEXT(E14,"0.0")))</f>
        <v>4.9</v>
      </c>
      <c r="F86" t="str">
        <f>IF(ISBLANK(F14),"",IF(F14&lt;3.6,"",TEXT(F14,"0.0")))</f>
        <v>7.3</v>
      </c>
    </row>
    <row r="87" spans="2:6" hidden="1" x14ac:dyDescent="0.35">
      <c r="B87" t="str">
        <f>IF(ISBLANK(B15),"",IF(B15&lt;3.6,"",TEXT(B15,"0.0")))</f>
        <v>74.9</v>
      </c>
      <c r="C87" t="str">
        <f>IF(ISBLANK(C15),"",IF(C15&lt;3.6,"",TEXT(C15,"0.0")))</f>
        <v>79.9</v>
      </c>
      <c r="D87" t="str">
        <f>IF(ISBLANK(D15),"",IF(D15&lt;3.6,"",TEXT(D15,"0.0")))</f>
        <v>100.6</v>
      </c>
      <c r="E87" t="str">
        <f>IF(ISBLANK(E15),"",IF(E15&lt;3.6,"",TEXT(E15,"0.0")))</f>
        <v>101.9</v>
      </c>
      <c r="F87" t="str">
        <f>IF(ISBLANK(F15),"",IF(F15&lt;3.6,"",TEXT(F15,"0.0")))</f>
        <v>114.1</v>
      </c>
    </row>
    <row r="88" spans="2:6" hidden="1" x14ac:dyDescent="0.35"/>
    <row r="89" spans="2:6" hidden="1" x14ac:dyDescent="0.35"/>
    <row r="90" spans="2:6" hidden="1" x14ac:dyDescent="0.35">
      <c r="B90" t="str">
        <f>IF(ISBLANK(B18),"",IF(B18&lt;3.6,"",TEXT(B18,"0.0")))</f>
        <v>35.3</v>
      </c>
    </row>
    <row r="91" spans="2:6" hidden="1" x14ac:dyDescent="0.35">
      <c r="B91" t="str">
        <f>IF(ISBLANK(B19),"",IF(B19&lt;3.6,"",TEXT(B19,"0.0")))</f>
        <v>19.8</v>
      </c>
    </row>
    <row r="92" spans="2:6" hidden="1" x14ac:dyDescent="0.35">
      <c r="B92" t="str">
        <f>IF(ISBLANK(B20),"",IF(B20&lt;3.6,"",TEXT(B20,"0.0")))</f>
        <v>14.3</v>
      </c>
    </row>
    <row r="93" spans="2:6" hidden="1" x14ac:dyDescent="0.35">
      <c r="B93" t="str">
        <f>IF(ISBLANK(B21),"",IF(B21&lt;3.6,"",TEXT(B21,"0.0")))</f>
        <v>15.9</v>
      </c>
    </row>
    <row r="94" spans="2:6" hidden="1" x14ac:dyDescent="0.35">
      <c r="B94" t="str">
        <f>IF(ISBLANK(B22),"",IF(B22&lt;3.6,"",TEXT(B22,"0.0")))</f>
        <v>7.4</v>
      </c>
    </row>
    <row r="95" spans="2:6" hidden="1" x14ac:dyDescent="0.35">
      <c r="B95" t="str">
        <f>IF(ISBLANK(B23),"",IF(B23&lt;3.6,"",TEXT(B23,"0.0")))</f>
        <v>9.2</v>
      </c>
    </row>
    <row r="96" spans="2:6" hidden="1" x14ac:dyDescent="0.35">
      <c r="B96" t="str">
        <f>IF(ISBLANK(B24),"",IF(B24&lt;3.6,"",TEXT(B24,"0.0")))</f>
        <v>101.9</v>
      </c>
    </row>
    <row r="97" spans="2:2" hidden="1" x14ac:dyDescent="0.35"/>
    <row r="98" spans="2:2" hidden="1" x14ac:dyDescent="0.35"/>
    <row r="99" spans="2:2" hidden="1" x14ac:dyDescent="0.35">
      <c r="B99" t="str">
        <f>IF(ISBLANK(B27),"",IF(B27&lt;3.6,"",TEXT(B27,"0.0")))</f>
        <v>32.5</v>
      </c>
    </row>
    <row r="100" spans="2:2" hidden="1" x14ac:dyDescent="0.35">
      <c r="B100" t="str">
        <f>IF(ISBLANK(B28),"",IF(B28&lt;3.6,"",TEXT(B28,"0.0")))</f>
        <v>17.7</v>
      </c>
    </row>
    <row r="101" spans="2:2" hidden="1" x14ac:dyDescent="0.35">
      <c r="B101" t="str">
        <f>IF(ISBLANK(B29),"",IF(B29&lt;3.6,"",TEXT(B29,"0.0")))</f>
        <v>12.4</v>
      </c>
    </row>
    <row r="102" spans="2:2" hidden="1" x14ac:dyDescent="0.35">
      <c r="B102" t="str">
        <f>IF(ISBLANK(B30),"",IF(B30&lt;3.6,"",TEXT(B30,"0.0")))</f>
        <v>10.7</v>
      </c>
    </row>
    <row r="103" spans="2:2" hidden="1" x14ac:dyDescent="0.35">
      <c r="B103" t="str">
        <f>IF(ISBLANK(B31),"",IF(B31&lt;3.6,"",TEXT(B31,"0.0")))</f>
        <v>28.6</v>
      </c>
    </row>
    <row r="104" spans="2:2" hidden="1" x14ac:dyDescent="0.35">
      <c r="B104" t="str">
        <f>IF(ISBLANK(B32),"",IF(B32&lt;3.6,"",TEXT(B32,"0.0")))</f>
        <v>101.9</v>
      </c>
    </row>
    <row r="105" spans="2:2" hidden="1" x14ac:dyDescent="0.35"/>
  </sheetData>
  <printOptions horizontalCentered="1" verticalCentered="1"/>
  <pageMargins left="0.25" right="0.25" top="0.25" bottom="0.25" header="0.125" footer="0.125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25760-4C16-4EDA-9357-3457EB878F53}">
  <sheetPr>
    <pageSetUpPr fitToPage="1"/>
  </sheetPr>
  <dimension ref="A1:V48"/>
  <sheetViews>
    <sheetView showGridLines="0" workbookViewId="0"/>
  </sheetViews>
  <sheetFormatPr defaultRowHeight="14.5" x14ac:dyDescent="0.35"/>
  <cols>
    <col min="1" max="1" width="17.6328125" customWidth="1"/>
    <col min="2" max="22" width="9.1796875" customWidth="1"/>
  </cols>
  <sheetData>
    <row r="1" spans="1:22" x14ac:dyDescent="0.35">
      <c r="A1" s="5" t="s">
        <v>8</v>
      </c>
      <c r="B1" s="7" t="s">
        <v>46</v>
      </c>
    </row>
    <row r="2" spans="1:22" x14ac:dyDescent="0.35">
      <c r="A2" s="5" t="s">
        <v>10</v>
      </c>
      <c r="B2" s="7" t="s">
        <v>11</v>
      </c>
    </row>
    <row r="3" spans="1:22" x14ac:dyDescent="0.35">
      <c r="A3" s="5" t="s">
        <v>12</v>
      </c>
      <c r="B3" s="7" t="s">
        <v>47</v>
      </c>
    </row>
    <row r="4" spans="1:22" x14ac:dyDescent="0.35">
      <c r="A4" s="5" t="s">
        <v>14</v>
      </c>
      <c r="B4" s="7" t="s">
        <v>48</v>
      </c>
    </row>
    <row r="5" spans="1:22" x14ac:dyDescent="0.35">
      <c r="A5" s="5" t="s">
        <v>16</v>
      </c>
      <c r="B5" s="7" t="s">
        <v>17</v>
      </c>
    </row>
    <row r="6" spans="1:22" x14ac:dyDescent="0.35">
      <c r="A6" s="5" t="s">
        <v>18</v>
      </c>
      <c r="B6" s="7" t="s">
        <v>49</v>
      </c>
    </row>
    <row r="7" spans="1:22" x14ac:dyDescent="0.35">
      <c r="A7" s="5" t="s">
        <v>20</v>
      </c>
      <c r="B7" s="5" t="str">
        <f>B2&amp;IF(B3="",""," in "&amp;B3)</f>
        <v>Net sales in kCHF</v>
      </c>
    </row>
    <row r="9" spans="1:22" x14ac:dyDescent="0.35">
      <c r="A9" s="8" t="s">
        <v>50</v>
      </c>
      <c r="B9" s="9" t="s">
        <v>51</v>
      </c>
      <c r="C9" s="9" t="s">
        <v>41</v>
      </c>
      <c r="D9" s="9" t="s">
        <v>52</v>
      </c>
      <c r="E9" s="9" t="s">
        <v>53</v>
      </c>
      <c r="F9" s="9" t="s">
        <v>54</v>
      </c>
      <c r="G9" s="9" t="s">
        <v>55</v>
      </c>
      <c r="H9" s="9" t="s">
        <v>56</v>
      </c>
      <c r="I9" s="9" t="s">
        <v>57</v>
      </c>
      <c r="J9" s="9" t="s">
        <v>58</v>
      </c>
      <c r="K9" s="9" t="s">
        <v>59</v>
      </c>
      <c r="L9" s="9" t="s">
        <v>60</v>
      </c>
      <c r="M9" s="9" t="s">
        <v>61</v>
      </c>
      <c r="N9" s="9" t="s">
        <v>62</v>
      </c>
      <c r="O9" s="9" t="s">
        <v>43</v>
      </c>
      <c r="P9" s="9" t="s">
        <v>63</v>
      </c>
      <c r="Q9" s="9" t="s">
        <v>40</v>
      </c>
      <c r="R9" s="9" t="s">
        <v>64</v>
      </c>
      <c r="S9" s="9" t="s">
        <v>42</v>
      </c>
      <c r="T9" s="9" t="s">
        <v>65</v>
      </c>
      <c r="U9" s="9" t="s">
        <v>66</v>
      </c>
      <c r="V9" s="9" t="s">
        <v>67</v>
      </c>
    </row>
    <row r="10" spans="1:22" x14ac:dyDescent="0.35">
      <c r="A10" s="6" t="s">
        <v>68</v>
      </c>
      <c r="B10" s="16">
        <v>172</v>
      </c>
      <c r="C10" s="16">
        <v>160</v>
      </c>
      <c r="D10" s="16">
        <v>102</v>
      </c>
      <c r="E10" s="16">
        <v>178</v>
      </c>
      <c r="F10" s="16">
        <v>79</v>
      </c>
      <c r="G10" s="16">
        <v>87</v>
      </c>
      <c r="H10" s="16">
        <v>83</v>
      </c>
      <c r="I10" s="16">
        <v>61</v>
      </c>
      <c r="J10" s="16">
        <v>42</v>
      </c>
      <c r="K10" s="16">
        <v>56</v>
      </c>
      <c r="L10" s="16">
        <v>48</v>
      </c>
      <c r="M10" s="16">
        <v>7</v>
      </c>
      <c r="N10" s="16">
        <v>4</v>
      </c>
      <c r="O10" s="16">
        <v>41</v>
      </c>
      <c r="P10" s="17">
        <f>SUM(B10:O10)</f>
        <v>1120</v>
      </c>
      <c r="Q10" s="16">
        <v>82</v>
      </c>
      <c r="R10" s="16">
        <v>52</v>
      </c>
      <c r="S10" s="16">
        <v>22</v>
      </c>
      <c r="T10" s="16">
        <v>15</v>
      </c>
      <c r="U10" s="16">
        <v>60</v>
      </c>
      <c r="V10" s="17">
        <f>SUM(B10:O10)+SUM(Q10:U10)</f>
        <v>1351</v>
      </c>
    </row>
    <row r="11" spans="1:22" x14ac:dyDescent="0.35">
      <c r="A11" s="6" t="s">
        <v>37</v>
      </c>
      <c r="B11" s="16">
        <v>136</v>
      </c>
      <c r="C11" s="16">
        <v>135</v>
      </c>
      <c r="D11" s="16">
        <v>188</v>
      </c>
      <c r="E11" s="16">
        <v>88</v>
      </c>
      <c r="F11" s="16">
        <v>105</v>
      </c>
      <c r="G11" s="16">
        <v>100</v>
      </c>
      <c r="H11" s="16">
        <v>83</v>
      </c>
      <c r="I11" s="16">
        <v>44</v>
      </c>
      <c r="J11" s="16">
        <v>42</v>
      </c>
      <c r="K11" s="16">
        <v>34</v>
      </c>
      <c r="L11" s="16">
        <v>35</v>
      </c>
      <c r="M11" s="16">
        <v>24</v>
      </c>
      <c r="N11" s="16">
        <v>5</v>
      </c>
      <c r="O11" s="16">
        <v>88</v>
      </c>
      <c r="P11" s="17">
        <f>SUM(B11:O11)</f>
        <v>1107</v>
      </c>
      <c r="Q11" s="16">
        <v>96</v>
      </c>
      <c r="R11" s="16">
        <v>36</v>
      </c>
      <c r="S11" s="16">
        <v>16</v>
      </c>
      <c r="T11" s="16">
        <v>5</v>
      </c>
      <c r="U11" s="16">
        <v>48</v>
      </c>
      <c r="V11" s="17">
        <f>SUM(B11:O11)+SUM(Q11:U11)</f>
        <v>1308</v>
      </c>
    </row>
    <row r="12" spans="1:22" x14ac:dyDescent="0.35">
      <c r="A12" s="6" t="s">
        <v>69</v>
      </c>
      <c r="B12" s="16">
        <v>188</v>
      </c>
      <c r="C12" s="16">
        <v>142</v>
      </c>
      <c r="D12" s="16">
        <v>125</v>
      </c>
      <c r="E12" s="16">
        <v>78</v>
      </c>
      <c r="F12" s="16">
        <v>84</v>
      </c>
      <c r="G12" s="16">
        <v>66</v>
      </c>
      <c r="H12" s="16">
        <v>58</v>
      </c>
      <c r="I12" s="16">
        <v>12</v>
      </c>
      <c r="J12" s="16">
        <v>17</v>
      </c>
      <c r="K12" s="16">
        <v>7</v>
      </c>
      <c r="L12" s="16">
        <v>13</v>
      </c>
      <c r="M12" s="16">
        <v>21</v>
      </c>
      <c r="N12" s="16">
        <v>13</v>
      </c>
      <c r="O12" s="16">
        <v>47</v>
      </c>
      <c r="P12" s="17">
        <f>SUM(B12:O12)</f>
        <v>871</v>
      </c>
      <c r="Q12" s="16">
        <v>109</v>
      </c>
      <c r="R12" s="16">
        <v>27</v>
      </c>
      <c r="S12" s="16">
        <v>26</v>
      </c>
      <c r="T12" s="16">
        <v>12</v>
      </c>
      <c r="U12" s="16">
        <v>29</v>
      </c>
      <c r="V12" s="17">
        <f>SUM(B12:O12)+SUM(Q12:U12)</f>
        <v>1074</v>
      </c>
    </row>
    <row r="13" spans="1:22" x14ac:dyDescent="0.35">
      <c r="A13" s="12" t="s">
        <v>32</v>
      </c>
      <c r="B13" s="17">
        <f>SUM(B10:B12)</f>
        <v>496</v>
      </c>
      <c r="C13" s="17">
        <f>SUM(C10:C12)</f>
        <v>437</v>
      </c>
      <c r="D13" s="17">
        <f>SUM(D10:D12)</f>
        <v>415</v>
      </c>
      <c r="E13" s="17">
        <f>SUM(E10:E12)</f>
        <v>344</v>
      </c>
      <c r="F13" s="17">
        <f>SUM(F10:F12)</f>
        <v>268</v>
      </c>
      <c r="G13" s="17">
        <f>SUM(G10:G12)</f>
        <v>253</v>
      </c>
      <c r="H13" s="17">
        <f>SUM(H10:H12)</f>
        <v>224</v>
      </c>
      <c r="I13" s="17">
        <f>SUM(I10:I12)</f>
        <v>117</v>
      </c>
      <c r="J13" s="17">
        <f>SUM(J10:J12)</f>
        <v>101</v>
      </c>
      <c r="K13" s="17">
        <f>SUM(K10:K12)</f>
        <v>97</v>
      </c>
      <c r="L13" s="17">
        <f>SUM(L10:L12)</f>
        <v>96</v>
      </c>
      <c r="M13" s="17">
        <f>SUM(M10:M12)</f>
        <v>52</v>
      </c>
      <c r="N13" s="17">
        <f>SUM(N10:N12)</f>
        <v>22</v>
      </c>
      <c r="O13" s="17">
        <f>SUM(O10:O12)</f>
        <v>176</v>
      </c>
      <c r="P13" s="17">
        <f>SUM(P10:P12)</f>
        <v>3098</v>
      </c>
      <c r="Q13" s="17">
        <f>SUM(Q10:Q12)</f>
        <v>287</v>
      </c>
      <c r="R13" s="17">
        <f>SUM(R10:R12)</f>
        <v>115</v>
      </c>
      <c r="S13" s="17">
        <f>SUM(S10:S12)</f>
        <v>64</v>
      </c>
      <c r="T13" s="17">
        <f>SUM(T10:T12)</f>
        <v>32</v>
      </c>
      <c r="U13" s="17">
        <f>SUM(U10:U12)</f>
        <v>137</v>
      </c>
      <c r="V13" s="17">
        <f>SUM(V10:V12)</f>
        <v>3733</v>
      </c>
    </row>
    <row r="15" spans="1:22" x14ac:dyDescent="0.35">
      <c r="A15" t="s">
        <v>45</v>
      </c>
      <c r="B15" s="14">
        <f>MAX(_xlfn.AGGREGATE(4,6,$B$13:$O$13,$Q$13:$U$13),0.000000001)</f>
        <v>496</v>
      </c>
    </row>
    <row r="18" spans="2:22" hidden="1" x14ac:dyDescent="0.35"/>
    <row r="19" spans="2:22" hidden="1" x14ac:dyDescent="0.35"/>
    <row r="20" spans="2:22" hidden="1" x14ac:dyDescent="0.35"/>
    <row r="21" spans="2:22" hidden="1" x14ac:dyDescent="0.35"/>
    <row r="22" spans="2:22" hidden="1" x14ac:dyDescent="0.35"/>
    <row r="23" spans="2:22" hidden="1" x14ac:dyDescent="0.35"/>
    <row r="24" spans="2:22" hidden="1" x14ac:dyDescent="0.35"/>
    <row r="25" spans="2:22" hidden="1" x14ac:dyDescent="0.35"/>
    <row r="26" spans="2:22" hidden="1" x14ac:dyDescent="0.35"/>
    <row r="27" spans="2:22" hidden="1" x14ac:dyDescent="0.35">
      <c r="B27">
        <f>IF(ISBLANK(B10),NA(),B10/$B$15)</f>
        <v>0.34677419354838712</v>
      </c>
      <c r="C27">
        <f>IF(ISBLANK(C10),NA(),C10/$B$15)</f>
        <v>0.32258064516129031</v>
      </c>
      <c r="D27">
        <f>IF(ISBLANK(D10),NA(),D10/$B$15)</f>
        <v>0.20564516129032259</v>
      </c>
      <c r="E27">
        <f>IF(ISBLANK(E10),NA(),E10/$B$15)</f>
        <v>0.3588709677419355</v>
      </c>
      <c r="F27">
        <f>IF(ISBLANK(F10),NA(),F10/$B$15)</f>
        <v>0.15927419354838709</v>
      </c>
      <c r="G27">
        <f>IF(ISBLANK(G10),NA(),G10/$B$15)</f>
        <v>0.17540322580645162</v>
      </c>
      <c r="H27">
        <f>IF(ISBLANK(H10),NA(),H10/$B$15)</f>
        <v>0.16733870967741934</v>
      </c>
      <c r="I27">
        <f>IF(ISBLANK(I10),NA(),I10/$B$15)</f>
        <v>0.12298387096774194</v>
      </c>
      <c r="J27">
        <f>IF(ISBLANK(J10),NA(),J10/$B$15)</f>
        <v>8.4677419354838704E-2</v>
      </c>
      <c r="K27">
        <f>IF(ISBLANK(K10),NA(),K10/$B$15)</f>
        <v>0.11290322580645161</v>
      </c>
      <c r="L27">
        <f>IF(ISBLANK(L10),NA(),L10/$B$15)</f>
        <v>9.6774193548387094E-2</v>
      </c>
      <c r="M27">
        <f>IF(ISBLANK(M10),NA(),M10/$B$15)</f>
        <v>1.4112903225806451E-2</v>
      </c>
      <c r="N27">
        <f>IF(ISBLANK(N10),NA(),N10/$B$15)</f>
        <v>8.0645161290322578E-3</v>
      </c>
      <c r="O27">
        <f>IF(ISBLANK(O10),NA(),O10/$B$15)</f>
        <v>8.2661290322580641E-2</v>
      </c>
      <c r="P27">
        <f>IF(ISBLANK(P10),NA(),P10/$B$15)</f>
        <v>2.2580645161290325</v>
      </c>
      <c r="Q27">
        <f>IF(ISBLANK(Q10),NA(),Q10/$B$15)</f>
        <v>0.16532258064516128</v>
      </c>
      <c r="R27">
        <f>IF(ISBLANK(R10),NA(),R10/$B$15)</f>
        <v>0.10483870967741936</v>
      </c>
      <c r="S27">
        <f>IF(ISBLANK(S10),NA(),S10/$B$15)</f>
        <v>4.4354838709677422E-2</v>
      </c>
      <c r="T27">
        <f>IF(ISBLANK(T10),NA(),T10/$B$15)</f>
        <v>3.0241935483870969E-2</v>
      </c>
      <c r="U27">
        <f>IF(ISBLANK(U10),NA(),U10/$B$15)</f>
        <v>0.12096774193548387</v>
      </c>
      <c r="V27">
        <f>IF(ISBLANK(V10),NA(),V10/$B$15)</f>
        <v>2.723790322580645</v>
      </c>
    </row>
    <row r="28" spans="2:22" hidden="1" x14ac:dyDescent="0.35">
      <c r="B28">
        <f>IF(ISBLANK(B11),NA(),B11/$B$15)</f>
        <v>0.27419354838709675</v>
      </c>
      <c r="C28">
        <f>IF(ISBLANK(C11),NA(),C11/$B$15)</f>
        <v>0.27217741935483869</v>
      </c>
      <c r="D28">
        <f>IF(ISBLANK(D11),NA(),D11/$B$15)</f>
        <v>0.37903225806451613</v>
      </c>
      <c r="E28">
        <f>IF(ISBLANK(E11),NA(),E11/$B$15)</f>
        <v>0.17741935483870969</v>
      </c>
      <c r="F28">
        <f>IF(ISBLANK(F11),NA(),F11/$B$15)</f>
        <v>0.21169354838709678</v>
      </c>
      <c r="G28">
        <f>IF(ISBLANK(G11),NA(),G11/$B$15)</f>
        <v>0.20161290322580644</v>
      </c>
      <c r="H28">
        <f>IF(ISBLANK(H11),NA(),H11/$B$15)</f>
        <v>0.16733870967741934</v>
      </c>
      <c r="I28">
        <f>IF(ISBLANK(I11),NA(),I11/$B$15)</f>
        <v>8.8709677419354843E-2</v>
      </c>
      <c r="J28">
        <f>IF(ISBLANK(J11),NA(),J11/$B$15)</f>
        <v>8.4677419354838704E-2</v>
      </c>
      <c r="K28">
        <f>IF(ISBLANK(K11),NA(),K11/$B$15)</f>
        <v>6.8548387096774188E-2</v>
      </c>
      <c r="L28">
        <f>IF(ISBLANK(L11),NA(),L11/$B$15)</f>
        <v>7.0564516129032265E-2</v>
      </c>
      <c r="M28">
        <f>IF(ISBLANK(M11),NA(),M11/$B$15)</f>
        <v>4.8387096774193547E-2</v>
      </c>
      <c r="N28">
        <f>IF(ISBLANK(N11),NA(),N11/$B$15)</f>
        <v>1.0080645161290322E-2</v>
      </c>
      <c r="O28">
        <f>IF(ISBLANK(O11),NA(),O11/$B$15)</f>
        <v>0.17741935483870969</v>
      </c>
      <c r="P28">
        <f>IF(ISBLANK(P11),NA(),P11/$B$15)</f>
        <v>2.2318548387096775</v>
      </c>
      <c r="Q28">
        <f>IF(ISBLANK(Q11),NA(),Q11/$B$15)</f>
        <v>0.19354838709677419</v>
      </c>
      <c r="R28">
        <f>IF(ISBLANK(R11),NA(),R11/$B$15)</f>
        <v>7.2580645161290328E-2</v>
      </c>
      <c r="S28">
        <f>IF(ISBLANK(S11),NA(),S11/$B$15)</f>
        <v>3.2258064516129031E-2</v>
      </c>
      <c r="T28">
        <f>IF(ISBLANK(T11),NA(),T11/$B$15)</f>
        <v>1.0080645161290322E-2</v>
      </c>
      <c r="U28">
        <f>IF(ISBLANK(U11),NA(),U11/$B$15)</f>
        <v>9.6774193548387094E-2</v>
      </c>
      <c r="V28">
        <f>IF(ISBLANK(V11),NA(),V11/$B$15)</f>
        <v>2.6370967741935485</v>
      </c>
    </row>
    <row r="29" spans="2:22" hidden="1" x14ac:dyDescent="0.35">
      <c r="B29">
        <f>IF(ISBLANK(B12),NA(),B12/$B$15)</f>
        <v>0.37903225806451613</v>
      </c>
      <c r="C29">
        <f>IF(ISBLANK(C12),NA(),C12/$B$15)</f>
        <v>0.28629032258064518</v>
      </c>
      <c r="D29">
        <f>IF(ISBLANK(D12),NA(),D12/$B$15)</f>
        <v>0.25201612903225806</v>
      </c>
      <c r="E29">
        <f>IF(ISBLANK(E12),NA(),E12/$B$15)</f>
        <v>0.15725806451612903</v>
      </c>
      <c r="F29">
        <f>IF(ISBLANK(F12),NA(),F12/$B$15)</f>
        <v>0.16935483870967741</v>
      </c>
      <c r="G29">
        <f>IF(ISBLANK(G12),NA(),G12/$B$15)</f>
        <v>0.13306451612903225</v>
      </c>
      <c r="H29">
        <f>IF(ISBLANK(H12),NA(),H12/$B$15)</f>
        <v>0.11693548387096774</v>
      </c>
      <c r="I29">
        <f>IF(ISBLANK(I12),NA(),I12/$B$15)</f>
        <v>2.4193548387096774E-2</v>
      </c>
      <c r="J29">
        <f>IF(ISBLANK(J12),NA(),J12/$B$15)</f>
        <v>3.4274193548387094E-2</v>
      </c>
      <c r="K29">
        <f>IF(ISBLANK(K12),NA(),K12/$B$15)</f>
        <v>1.4112903225806451E-2</v>
      </c>
      <c r="L29">
        <f>IF(ISBLANK(L12),NA(),L12/$B$15)</f>
        <v>2.620967741935484E-2</v>
      </c>
      <c r="M29">
        <f>IF(ISBLANK(M12),NA(),M12/$B$15)</f>
        <v>4.2338709677419352E-2</v>
      </c>
      <c r="N29">
        <f>IF(ISBLANK(N12),NA(),N12/$B$15)</f>
        <v>2.620967741935484E-2</v>
      </c>
      <c r="O29">
        <f>IF(ISBLANK(O12),NA(),O12/$B$15)</f>
        <v>9.4758064516129031E-2</v>
      </c>
      <c r="P29">
        <f>IF(ISBLANK(P12),NA(),P12/$B$15)</f>
        <v>1.7560483870967742</v>
      </c>
      <c r="Q29">
        <f>IF(ISBLANK(Q12),NA(),Q12/$B$15)</f>
        <v>0.21975806451612903</v>
      </c>
      <c r="R29">
        <f>IF(ISBLANK(R12),NA(),R12/$B$15)</f>
        <v>5.4435483870967742E-2</v>
      </c>
      <c r="S29">
        <f>IF(ISBLANK(S12),NA(),S12/$B$15)</f>
        <v>5.2419354838709679E-2</v>
      </c>
      <c r="T29">
        <f>IF(ISBLANK(T12),NA(),T12/$B$15)</f>
        <v>2.4193548387096774E-2</v>
      </c>
      <c r="U29">
        <f>IF(ISBLANK(U12),NA(),U12/$B$15)</f>
        <v>5.8467741935483868E-2</v>
      </c>
      <c r="V29">
        <f>IF(ISBLANK(V12),NA(),V12/$B$15)</f>
        <v>2.1653225806451615</v>
      </c>
    </row>
    <row r="30" spans="2:22" hidden="1" x14ac:dyDescent="0.35">
      <c r="B30">
        <f>IF(ISBLANK(B13),NA(),B13/$B$15)</f>
        <v>1</v>
      </c>
      <c r="C30">
        <f>IF(ISBLANK(C13),NA(),C13/$B$15)</f>
        <v>0.88104838709677424</v>
      </c>
      <c r="D30">
        <f>IF(ISBLANK(D13),NA(),D13/$B$15)</f>
        <v>0.83669354838709675</v>
      </c>
      <c r="E30">
        <f>IF(ISBLANK(E13),NA(),E13/$B$15)</f>
        <v>0.69354838709677424</v>
      </c>
      <c r="F30">
        <f>IF(ISBLANK(F13),NA(),F13/$B$15)</f>
        <v>0.54032258064516125</v>
      </c>
      <c r="G30">
        <f>IF(ISBLANK(G13),NA(),G13/$B$15)</f>
        <v>0.51008064516129037</v>
      </c>
      <c r="H30">
        <f>IF(ISBLANK(H13),NA(),H13/$B$15)</f>
        <v>0.45161290322580644</v>
      </c>
      <c r="I30">
        <f>IF(ISBLANK(I13),NA(),I13/$B$15)</f>
        <v>0.23588709677419356</v>
      </c>
      <c r="J30">
        <f>IF(ISBLANK(J13),NA(),J13/$B$15)</f>
        <v>0.20362903225806453</v>
      </c>
      <c r="K30">
        <f>IF(ISBLANK(K13),NA(),K13/$B$15)</f>
        <v>0.19556451612903225</v>
      </c>
      <c r="L30">
        <f>IF(ISBLANK(L13),NA(),L13/$B$15)</f>
        <v>0.19354838709677419</v>
      </c>
      <c r="M30">
        <f>IF(ISBLANK(M13),NA(),M13/$B$15)</f>
        <v>0.10483870967741936</v>
      </c>
      <c r="N30">
        <f>IF(ISBLANK(N13),NA(),N13/$B$15)</f>
        <v>4.4354838709677422E-2</v>
      </c>
      <c r="O30">
        <f>IF(ISBLANK(O13),NA(),O13/$B$15)</f>
        <v>0.35483870967741937</v>
      </c>
      <c r="P30">
        <f>IF(ISBLANK(P13),NA(),P13/$B$15)</f>
        <v>6.245967741935484</v>
      </c>
      <c r="Q30">
        <f>IF(ISBLANK(Q13),NA(),Q13/$B$15)</f>
        <v>0.5786290322580645</v>
      </c>
      <c r="R30">
        <f>IF(ISBLANK(R13),NA(),R13/$B$15)</f>
        <v>0.23185483870967741</v>
      </c>
      <c r="S30">
        <f>IF(ISBLANK(S13),NA(),S13/$B$15)</f>
        <v>0.12903225806451613</v>
      </c>
      <c r="T30">
        <f>IF(ISBLANK(T13),NA(),T13/$B$15)</f>
        <v>6.4516129032258063E-2</v>
      </c>
      <c r="U30">
        <f>IF(ISBLANK(U13),NA(),U13/$B$15)</f>
        <v>0.27620967741935482</v>
      </c>
      <c r="V30">
        <f>IF(ISBLANK(V13),NA(),V13/$B$15)</f>
        <v>7.526209677419355</v>
      </c>
    </row>
    <row r="31" spans="2:22" hidden="1" x14ac:dyDescent="0.35"/>
    <row r="32" spans="2:22" hidden="1" x14ac:dyDescent="0.35"/>
    <row r="33" spans="2:22" hidden="1" x14ac:dyDescent="0.35"/>
    <row r="34" spans="2:22" hidden="1" x14ac:dyDescent="0.35"/>
    <row r="35" spans="2:22" hidden="1" x14ac:dyDescent="0.35"/>
    <row r="36" spans="2:22" hidden="1" x14ac:dyDescent="0.35"/>
    <row r="37" spans="2:22" hidden="1" x14ac:dyDescent="0.35"/>
    <row r="38" spans="2:22" hidden="1" x14ac:dyDescent="0.35"/>
    <row r="39" spans="2:22" hidden="1" x14ac:dyDescent="0.35"/>
    <row r="40" spans="2:22" hidden="1" x14ac:dyDescent="0.35"/>
    <row r="41" spans="2:22" hidden="1" x14ac:dyDescent="0.35"/>
    <row r="42" spans="2:22" hidden="1" x14ac:dyDescent="0.35"/>
    <row r="43" spans="2:22" hidden="1" x14ac:dyDescent="0.35"/>
    <row r="44" spans="2:22" hidden="1" x14ac:dyDescent="0.35">
      <c r="B44" t="str">
        <f>IF(ISBLANK(B10),"",IF(B10&lt;15,"",TEXT(B10,"# ##0")))</f>
        <v xml:space="preserve"> 172</v>
      </c>
      <c r="C44" t="str">
        <f>IF(ISBLANK(C10),"",IF(C10&lt;15,"",TEXT(C10,"# ##0")))</f>
        <v xml:space="preserve"> 160</v>
      </c>
      <c r="D44" t="str">
        <f>IF(ISBLANK(D10),"",IF(D10&lt;15,"",TEXT(D10,"# ##0")))</f>
        <v xml:space="preserve"> 102</v>
      </c>
      <c r="E44" t="str">
        <f>IF(ISBLANK(E10),"",IF(E10&lt;15,"",TEXT(E10,"# ##0")))</f>
        <v xml:space="preserve"> 178</v>
      </c>
      <c r="F44" t="str">
        <f>IF(ISBLANK(F10),"",IF(F10&lt;15,"",TEXT(F10,"# ##0")))</f>
        <v xml:space="preserve"> 79</v>
      </c>
      <c r="G44" t="str">
        <f>IF(ISBLANK(G10),"",IF(G10&lt;15,"",TEXT(G10,"# ##0")))</f>
        <v xml:space="preserve"> 87</v>
      </c>
      <c r="H44" t="str">
        <f>IF(ISBLANK(H10),"",IF(H10&lt;15,"",TEXT(H10,"# ##0")))</f>
        <v xml:space="preserve"> 83</v>
      </c>
      <c r="I44" t="str">
        <f>IF(ISBLANK(I10),"",IF(I10&lt;15,"",TEXT(I10,"# ##0")))</f>
        <v xml:space="preserve"> 61</v>
      </c>
      <c r="J44" t="str">
        <f>IF(ISBLANK(J10),"",IF(J10&lt;15,"",TEXT(J10,"# ##0")))</f>
        <v xml:space="preserve"> 42</v>
      </c>
      <c r="K44" t="str">
        <f>IF(ISBLANK(K10),"",IF(K10&lt;15,"",TEXT(K10,"# ##0")))</f>
        <v xml:space="preserve"> 56</v>
      </c>
      <c r="L44" t="str">
        <f>IF(ISBLANK(L10),"",IF(L10&lt;15,"",TEXT(L10,"# ##0")))</f>
        <v xml:space="preserve"> 48</v>
      </c>
      <c r="M44" t="str">
        <f>IF(ISBLANK(M10),"",IF(M10&lt;15,"",TEXT(M10,"# ##0")))</f>
        <v/>
      </c>
      <c r="N44" t="str">
        <f>IF(ISBLANK(N10),"",IF(N10&lt;15,"",TEXT(N10,"# ##0")))</f>
        <v/>
      </c>
      <c r="O44" t="str">
        <f>IF(ISBLANK(O10),"",IF(O10&lt;15,"",TEXT(O10,"# ##0")))</f>
        <v xml:space="preserve"> 41</v>
      </c>
      <c r="P44" t="str">
        <f>IF(ISBLANK(P10),"",IF(P10&lt;15,"",TEXT(P10,"# ##0")))</f>
        <v>1 120</v>
      </c>
      <c r="Q44" t="str">
        <f>IF(ISBLANK(Q10),"",IF(Q10&lt;15,"",TEXT(Q10,"# ##0")))</f>
        <v xml:space="preserve"> 82</v>
      </c>
      <c r="R44" t="str">
        <f>IF(ISBLANK(R10),"",IF(R10&lt;15,"",TEXT(R10,"# ##0")))</f>
        <v xml:space="preserve"> 52</v>
      </c>
      <c r="S44" t="str">
        <f>IF(ISBLANK(S10),"",IF(S10&lt;15,"",TEXT(S10,"# ##0")))</f>
        <v xml:space="preserve"> 22</v>
      </c>
      <c r="T44" t="str">
        <f>IF(ISBLANK(T10),"",IF(T10&lt;15,"",TEXT(T10,"# ##0")))</f>
        <v xml:space="preserve"> 15</v>
      </c>
      <c r="U44" t="str">
        <f>IF(ISBLANK(U10),"",IF(U10&lt;15,"",TEXT(U10,"# ##0")))</f>
        <v xml:space="preserve"> 60</v>
      </c>
      <c r="V44" t="str">
        <f>IF(ISBLANK(V10),"",IF(V10&lt;15,"",TEXT(V10,"# ##0")))</f>
        <v>1 351</v>
      </c>
    </row>
    <row r="45" spans="2:22" hidden="1" x14ac:dyDescent="0.35">
      <c r="B45" t="str">
        <f>IF(ISBLANK(B11),"",IF(B11&lt;15,"",TEXT(B11,"# ##0")))</f>
        <v xml:space="preserve"> 136</v>
      </c>
      <c r="C45" t="str">
        <f>IF(ISBLANK(C11),"",IF(C11&lt;15,"",TEXT(C11,"# ##0")))</f>
        <v xml:space="preserve"> 135</v>
      </c>
      <c r="D45" t="str">
        <f>IF(ISBLANK(D11),"",IF(D11&lt;15,"",TEXT(D11,"# ##0")))</f>
        <v xml:space="preserve"> 188</v>
      </c>
      <c r="E45" t="str">
        <f>IF(ISBLANK(E11),"",IF(E11&lt;15,"",TEXT(E11,"# ##0")))</f>
        <v xml:space="preserve"> 88</v>
      </c>
      <c r="F45" t="str">
        <f>IF(ISBLANK(F11),"",IF(F11&lt;15,"",TEXT(F11,"# ##0")))</f>
        <v xml:space="preserve"> 105</v>
      </c>
      <c r="G45" t="str">
        <f>IF(ISBLANK(G11),"",IF(G11&lt;15,"",TEXT(G11,"# ##0")))</f>
        <v xml:space="preserve"> 100</v>
      </c>
      <c r="H45" t="str">
        <f>IF(ISBLANK(H11),"",IF(H11&lt;15,"",TEXT(H11,"# ##0")))</f>
        <v xml:space="preserve"> 83</v>
      </c>
      <c r="I45" t="str">
        <f>IF(ISBLANK(I11),"",IF(I11&lt;15,"",TEXT(I11,"# ##0")))</f>
        <v xml:space="preserve"> 44</v>
      </c>
      <c r="J45" t="str">
        <f>IF(ISBLANK(J11),"",IF(J11&lt;15,"",TEXT(J11,"# ##0")))</f>
        <v xml:space="preserve"> 42</v>
      </c>
      <c r="K45" t="str">
        <f>IF(ISBLANK(K11),"",IF(K11&lt;15,"",TEXT(K11,"# ##0")))</f>
        <v xml:space="preserve"> 34</v>
      </c>
      <c r="L45" t="str">
        <f>IF(ISBLANK(L11),"",IF(L11&lt;15,"",TEXT(L11,"# ##0")))</f>
        <v xml:space="preserve"> 35</v>
      </c>
      <c r="M45" t="str">
        <f>IF(ISBLANK(M11),"",IF(M11&lt;15,"",TEXT(M11,"# ##0")))</f>
        <v xml:space="preserve"> 24</v>
      </c>
      <c r="N45" t="str">
        <f>IF(ISBLANK(N11),"",IF(N11&lt;15,"",TEXT(N11,"# ##0")))</f>
        <v/>
      </c>
      <c r="O45" t="str">
        <f>IF(ISBLANK(O11),"",IF(O11&lt;15,"",TEXT(O11,"# ##0")))</f>
        <v xml:space="preserve"> 88</v>
      </c>
      <c r="P45" t="str">
        <f>IF(ISBLANK(P11),"",IF(P11&lt;15,"",TEXT(P11,"# ##0")))</f>
        <v>1 107</v>
      </c>
      <c r="Q45" t="str">
        <f>IF(ISBLANK(Q11),"",IF(Q11&lt;15,"",TEXT(Q11,"# ##0")))</f>
        <v xml:space="preserve"> 96</v>
      </c>
      <c r="R45" t="str">
        <f>IF(ISBLANK(R11),"",IF(R11&lt;15,"",TEXT(R11,"# ##0")))</f>
        <v xml:space="preserve"> 36</v>
      </c>
      <c r="S45" t="str">
        <f>IF(ISBLANK(S11),"",IF(S11&lt;15,"",TEXT(S11,"# ##0")))</f>
        <v xml:space="preserve"> 16</v>
      </c>
      <c r="T45" t="str">
        <f>IF(ISBLANK(T11),"",IF(T11&lt;15,"",TEXT(T11,"# ##0")))</f>
        <v/>
      </c>
      <c r="U45" t="str">
        <f>IF(ISBLANK(U11),"",IF(U11&lt;15,"",TEXT(U11,"# ##0")))</f>
        <v xml:space="preserve"> 48</v>
      </c>
      <c r="V45" t="str">
        <f>IF(ISBLANK(V11),"",IF(V11&lt;15,"",TEXT(V11,"# ##0")))</f>
        <v>1 308</v>
      </c>
    </row>
    <row r="46" spans="2:22" hidden="1" x14ac:dyDescent="0.35">
      <c r="B46" t="str">
        <f>IF(ISBLANK(B12),"",IF(B12&lt;15,"",TEXT(B12,"# ##0")))</f>
        <v xml:space="preserve"> 188</v>
      </c>
      <c r="C46" t="str">
        <f>IF(ISBLANK(C12),"",IF(C12&lt;15,"",TEXT(C12,"# ##0")))</f>
        <v xml:space="preserve"> 142</v>
      </c>
      <c r="D46" t="str">
        <f>IF(ISBLANK(D12),"",IF(D12&lt;15,"",TEXT(D12,"# ##0")))</f>
        <v xml:space="preserve"> 125</v>
      </c>
      <c r="E46" t="str">
        <f>IF(ISBLANK(E12),"",IF(E12&lt;15,"",TEXT(E12,"# ##0")))</f>
        <v xml:space="preserve"> 78</v>
      </c>
      <c r="F46" t="str">
        <f>IF(ISBLANK(F12),"",IF(F12&lt;15,"",TEXT(F12,"# ##0")))</f>
        <v xml:space="preserve"> 84</v>
      </c>
      <c r="G46" t="str">
        <f>IF(ISBLANK(G12),"",IF(G12&lt;15,"",TEXT(G12,"# ##0")))</f>
        <v xml:space="preserve"> 66</v>
      </c>
      <c r="H46" t="str">
        <f>IF(ISBLANK(H12),"",IF(H12&lt;15,"",TEXT(H12,"# ##0")))</f>
        <v xml:space="preserve"> 58</v>
      </c>
      <c r="I46" t="str">
        <f>IF(ISBLANK(I12),"",IF(I12&lt;15,"",TEXT(I12,"# ##0")))</f>
        <v/>
      </c>
      <c r="J46" t="str">
        <f>IF(ISBLANK(J12),"",IF(J12&lt;15,"",TEXT(J12,"# ##0")))</f>
        <v xml:space="preserve"> 17</v>
      </c>
      <c r="K46" t="str">
        <f>IF(ISBLANK(K12),"",IF(K12&lt;15,"",TEXT(K12,"# ##0")))</f>
        <v/>
      </c>
      <c r="L46" t="str">
        <f>IF(ISBLANK(L12),"",IF(L12&lt;15,"",TEXT(L12,"# ##0")))</f>
        <v/>
      </c>
      <c r="M46" t="str">
        <f>IF(ISBLANK(M12),"",IF(M12&lt;15,"",TEXT(M12,"# ##0")))</f>
        <v xml:space="preserve"> 21</v>
      </c>
      <c r="N46" t="str">
        <f>IF(ISBLANK(N12),"",IF(N12&lt;15,"",TEXT(N12,"# ##0")))</f>
        <v/>
      </c>
      <c r="O46" t="str">
        <f>IF(ISBLANK(O12),"",IF(O12&lt;15,"",TEXT(O12,"# ##0")))</f>
        <v xml:space="preserve"> 47</v>
      </c>
      <c r="P46" t="str">
        <f>IF(ISBLANK(P12),"",IF(P12&lt;15,"",TEXT(P12,"# ##0")))</f>
        <v xml:space="preserve"> 871</v>
      </c>
      <c r="Q46" t="str">
        <f>IF(ISBLANK(Q12),"",IF(Q12&lt;15,"",TEXT(Q12,"# ##0")))</f>
        <v xml:space="preserve"> 109</v>
      </c>
      <c r="R46" t="str">
        <f>IF(ISBLANK(R12),"",IF(R12&lt;15,"",TEXT(R12,"# ##0")))</f>
        <v xml:space="preserve"> 27</v>
      </c>
      <c r="S46" t="str">
        <f>IF(ISBLANK(S12),"",IF(S12&lt;15,"",TEXT(S12,"# ##0")))</f>
        <v xml:space="preserve"> 26</v>
      </c>
      <c r="T46" t="str">
        <f>IF(ISBLANK(T12),"",IF(T12&lt;15,"",TEXT(T12,"# ##0")))</f>
        <v/>
      </c>
      <c r="U46" t="str">
        <f>IF(ISBLANK(U12),"",IF(U12&lt;15,"",TEXT(U12,"# ##0")))</f>
        <v xml:space="preserve"> 29</v>
      </c>
      <c r="V46" t="str">
        <f>IF(ISBLANK(V12),"",IF(V12&lt;15,"",TEXT(V12,"# ##0")))</f>
        <v>1 074</v>
      </c>
    </row>
    <row r="47" spans="2:22" hidden="1" x14ac:dyDescent="0.35">
      <c r="B47" t="str">
        <f>IF(ISBLANK(B13),"",IF(B13&lt;15,"",TEXT(B13,"# ##0")))</f>
        <v xml:space="preserve"> 496</v>
      </c>
      <c r="C47" t="str">
        <f>IF(ISBLANK(C13),"",IF(C13&lt;15,"",TEXT(C13,"# ##0")))</f>
        <v xml:space="preserve"> 437</v>
      </c>
      <c r="D47" t="str">
        <f>IF(ISBLANK(D13),"",IF(D13&lt;15,"",TEXT(D13,"# ##0")))</f>
        <v xml:space="preserve"> 415</v>
      </c>
      <c r="E47" t="str">
        <f>IF(ISBLANK(E13),"",IF(E13&lt;15,"",TEXT(E13,"# ##0")))</f>
        <v xml:space="preserve"> 344</v>
      </c>
      <c r="F47" t="str">
        <f>IF(ISBLANK(F13),"",IF(F13&lt;15,"",TEXT(F13,"# ##0")))</f>
        <v xml:space="preserve"> 268</v>
      </c>
      <c r="G47" t="str">
        <f>IF(ISBLANK(G13),"",IF(G13&lt;15,"",TEXT(G13,"# ##0")))</f>
        <v xml:space="preserve"> 253</v>
      </c>
      <c r="H47" t="str">
        <f>IF(ISBLANK(H13),"",IF(H13&lt;15,"",TEXT(H13,"# ##0")))</f>
        <v xml:space="preserve"> 224</v>
      </c>
      <c r="I47" t="str">
        <f>IF(ISBLANK(I13),"",IF(I13&lt;15,"",TEXT(I13,"# ##0")))</f>
        <v xml:space="preserve"> 117</v>
      </c>
      <c r="J47" t="str">
        <f>IF(ISBLANK(J13),"",IF(J13&lt;15,"",TEXT(J13,"# ##0")))</f>
        <v xml:space="preserve"> 101</v>
      </c>
      <c r="K47" t="str">
        <f>IF(ISBLANK(K13),"",IF(K13&lt;15,"",TEXT(K13,"# ##0")))</f>
        <v xml:space="preserve"> 97</v>
      </c>
      <c r="L47" t="str">
        <f>IF(ISBLANK(L13),"",IF(L13&lt;15,"",TEXT(L13,"# ##0")))</f>
        <v xml:space="preserve"> 96</v>
      </c>
      <c r="M47" t="str">
        <f>IF(ISBLANK(M13),"",IF(M13&lt;15,"",TEXT(M13,"# ##0")))</f>
        <v xml:space="preserve"> 52</v>
      </c>
      <c r="N47" t="str">
        <f>IF(ISBLANK(N13),"",IF(N13&lt;15,"",TEXT(N13,"# ##0")))</f>
        <v xml:space="preserve"> 22</v>
      </c>
      <c r="O47" t="str">
        <f>IF(ISBLANK(O13),"",IF(O13&lt;15,"",TEXT(O13,"# ##0")))</f>
        <v xml:space="preserve"> 176</v>
      </c>
      <c r="P47" t="str">
        <f>IF(ISBLANK(P13),"",IF(P13&lt;15,"",TEXT(P13,"# ##0")))</f>
        <v>3 098</v>
      </c>
      <c r="Q47" t="str">
        <f>IF(ISBLANK(Q13),"",IF(Q13&lt;15,"",TEXT(Q13,"# ##0")))</f>
        <v xml:space="preserve"> 287</v>
      </c>
      <c r="R47" t="str">
        <f>IF(ISBLANK(R13),"",IF(R13&lt;15,"",TEXT(R13,"# ##0")))</f>
        <v xml:space="preserve"> 115</v>
      </c>
      <c r="S47" t="str">
        <f>IF(ISBLANK(S13),"",IF(S13&lt;15,"",TEXT(S13,"# ##0")))</f>
        <v xml:space="preserve"> 64</v>
      </c>
      <c r="T47" t="str">
        <f>IF(ISBLANK(T13),"",IF(T13&lt;15,"",TEXT(T13,"# ##0")))</f>
        <v xml:space="preserve"> 32</v>
      </c>
      <c r="U47" t="str">
        <f>IF(ISBLANK(U13),"",IF(U13&lt;15,"",TEXT(U13,"# ##0")))</f>
        <v xml:space="preserve"> 137</v>
      </c>
      <c r="V47" t="str">
        <f>IF(ISBLANK(V13),"",IF(V13&lt;15,"",TEXT(V13,"# ##0")))</f>
        <v>3 733</v>
      </c>
    </row>
    <row r="48" spans="2:22" hidden="1" x14ac:dyDescent="0.35"/>
  </sheetData>
  <printOptions horizontalCentered="1" verticalCentered="1"/>
  <pageMargins left="0.25" right="0.25" top="0.25" bottom="0.25" header="0.125" footer="0.125"/>
  <pageSetup scale="9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A3062-4F92-4082-B905-2BC56BEF0CC8}">
  <sheetPr>
    <pageSetUpPr fitToPage="1"/>
  </sheetPr>
  <dimension ref="A1:AC24"/>
  <sheetViews>
    <sheetView showGridLines="0" workbookViewId="0"/>
  </sheetViews>
  <sheetFormatPr defaultRowHeight="14.5" x14ac:dyDescent="0.35"/>
  <cols>
    <col min="1" max="1" width="8.6328125" customWidth="1"/>
    <col min="2" max="2" width="9.6328125" customWidth="1"/>
    <col min="3" max="3" width="9.1796875" customWidth="1"/>
    <col min="4" max="4" width="9.6328125" customWidth="1"/>
    <col min="5" max="6" width="9.1796875" customWidth="1"/>
    <col min="7" max="14" width="8.1796875" customWidth="1"/>
    <col min="15" max="29" width="8.6328125" hidden="1" customWidth="1"/>
  </cols>
  <sheetData>
    <row r="1" spans="1:29" ht="15" customHeight="1" x14ac:dyDescent="0.35">
      <c r="A1" s="18" t="s">
        <v>8</v>
      </c>
      <c r="B1" s="20" t="s">
        <v>70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ht="15" customHeight="1" x14ac:dyDescent="0.35">
      <c r="A2" s="18" t="s">
        <v>10</v>
      </c>
      <c r="B2" s="20" t="s">
        <v>71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15" customHeight="1" x14ac:dyDescent="0.35">
      <c r="A3" s="18" t="s">
        <v>12</v>
      </c>
      <c r="B3" s="20" t="s">
        <v>13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</row>
    <row r="4" spans="1:29" ht="15" customHeight="1" x14ac:dyDescent="0.35">
      <c r="A4" s="18" t="s">
        <v>14</v>
      </c>
      <c r="B4" s="20" t="s">
        <v>48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</row>
    <row r="5" spans="1:29" ht="15" customHeight="1" x14ac:dyDescent="0.35">
      <c r="A5" s="18" t="s">
        <v>16</v>
      </c>
      <c r="B5" s="20" t="s">
        <v>72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29" ht="29.5" customHeight="1" x14ac:dyDescent="0.35">
      <c r="A6" s="18" t="s">
        <v>18</v>
      </c>
      <c r="B6" s="23" t="s">
        <v>73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</row>
    <row r="7" spans="1:29" ht="15" customHeight="1" x14ac:dyDescent="0.35">
      <c r="A7" s="18" t="s">
        <v>20</v>
      </c>
      <c r="B7" s="22" t="str">
        <f>B2&amp;" in "&amp;B3</f>
        <v>Contribution in kEUR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</row>
    <row r="8" spans="1:29" ht="15" customHeight="1" x14ac:dyDescent="0.35"/>
    <row r="9" spans="1:29" ht="15" customHeight="1" x14ac:dyDescent="0.35">
      <c r="A9" s="18" t="s">
        <v>74</v>
      </c>
      <c r="B9" s="21" t="str">
        <f>"Δ"&amp;$B$5&amp;"%"</f>
        <v>ΔPY%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</row>
    <row r="10" spans="1:29" ht="15" customHeight="1" x14ac:dyDescent="0.35">
      <c r="A10" s="18" t="s">
        <v>75</v>
      </c>
      <c r="B10" s="21" t="str">
        <f>"Δ"&amp;$B$5&amp;" "&amp;$B$3</f>
        <v>ΔPY kEUR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</row>
    <row r="11" spans="1:29" ht="15" customHeight="1" x14ac:dyDescent="0.35"/>
    <row r="12" spans="1:29" ht="28" customHeight="1" x14ac:dyDescent="0.35">
      <c r="A12" s="24" t="s">
        <v>14</v>
      </c>
      <c r="B12" s="24" t="s">
        <v>76</v>
      </c>
      <c r="C12" s="24" t="s">
        <v>72</v>
      </c>
      <c r="D12" s="24" t="s">
        <v>10</v>
      </c>
      <c r="E12" s="24" t="s">
        <v>77</v>
      </c>
      <c r="F12" s="24" t="s">
        <v>78</v>
      </c>
      <c r="G12" s="24" t="s">
        <v>79</v>
      </c>
      <c r="H12" s="24" t="s">
        <v>80</v>
      </c>
      <c r="I12" s="24" t="s">
        <v>81</v>
      </c>
      <c r="J12" s="24" t="s">
        <v>82</v>
      </c>
      <c r="K12" s="24" t="s">
        <v>83</v>
      </c>
      <c r="L12" s="24" t="s">
        <v>84</v>
      </c>
      <c r="M12" s="24" t="s">
        <v>85</v>
      </c>
      <c r="N12" s="24" t="s">
        <v>86</v>
      </c>
      <c r="O12" s="24" t="s">
        <v>87</v>
      </c>
      <c r="P12" s="24" t="s">
        <v>88</v>
      </c>
      <c r="Q12" s="24" t="s">
        <v>89</v>
      </c>
      <c r="R12" s="24" t="s">
        <v>90</v>
      </c>
      <c r="S12" s="24" t="s">
        <v>91</v>
      </c>
      <c r="T12" s="24" t="s">
        <v>92</v>
      </c>
      <c r="U12" s="24" t="s">
        <v>93</v>
      </c>
      <c r="V12" s="24" t="s">
        <v>94</v>
      </c>
      <c r="W12" s="24" t="s">
        <v>95</v>
      </c>
      <c r="X12" s="24" t="s">
        <v>96</v>
      </c>
      <c r="Y12" s="24" t="s">
        <v>97</v>
      </c>
      <c r="Z12" s="24" t="s">
        <v>98</v>
      </c>
      <c r="AA12" s="24" t="s">
        <v>99</v>
      </c>
      <c r="AB12" s="24" t="s">
        <v>100</v>
      </c>
      <c r="AC12" s="24" t="s">
        <v>101</v>
      </c>
    </row>
    <row r="13" spans="1:29" x14ac:dyDescent="0.35">
      <c r="A13" s="6" t="s">
        <v>102</v>
      </c>
      <c r="B13" t="s">
        <v>103</v>
      </c>
      <c r="C13" s="11">
        <v>114.6953405017921</v>
      </c>
      <c r="D13" s="11">
        <v>128</v>
      </c>
      <c r="E13" s="25">
        <f>D13-C13</f>
        <v>13.304659498207897</v>
      </c>
      <c r="F13" s="26">
        <f>IF(C13=0,NA(),(D13-C13)/C13*100)</f>
        <v>11.600000000000012</v>
      </c>
      <c r="G13" s="26">
        <f>IF($B13="AC",$D13,NA())</f>
        <v>128</v>
      </c>
      <c r="H13" s="26" t="e">
        <f>IF($B13="AC",NA(),$D13)</f>
        <v>#N/A</v>
      </c>
      <c r="I13" s="26">
        <f>IF($E13&gt;0,$E13,NA())</f>
        <v>13.304659498207897</v>
      </c>
      <c r="J13" s="26" t="e">
        <f>IF($E13&lt;0,$E13,NA())</f>
        <v>#N/A</v>
      </c>
      <c r="K13" s="26">
        <f>IF($F13&gt;0,$F13,NA())</f>
        <v>11.600000000000012</v>
      </c>
      <c r="L13" s="26" t="e">
        <f>IF($F13&lt;0,$F13,NA())</f>
        <v>#N/A</v>
      </c>
      <c r="M13" s="26">
        <f>IF($F13&gt;0,$F13,0)</f>
        <v>11.600000000000012</v>
      </c>
      <c r="N13" s="26">
        <f>IF($F13&lt;0,-$F13,0)</f>
        <v>0</v>
      </c>
      <c r="O13" s="27">
        <f>MAX(_xlfn.AGGREGATE(4,6,C13:C24,D13:D24,E13:E24,I13:I24,J13:J24),-_xlfn.AGGREGATE(5,6,C13:C24,D13:D24,E13:E24,I13:I24,J13:J24),0.000000001)</f>
        <v>211</v>
      </c>
      <c r="P13" s="27">
        <f>MAX(_xlfn.AGGREGATE(4,6,K13:K24,L13:L24,M13:M24,N13:N24),-_xlfn.AGGREGATE(5,6,K13:K24,L13:L24,M13:M24,N13:N24),0.000000001)</f>
        <v>17.300000000000004</v>
      </c>
      <c r="Q13" s="27">
        <f>C13/$O$13</f>
        <v>0.54357981280470191</v>
      </c>
      <c r="R13" s="27">
        <f>D13/$O$13</f>
        <v>0.60663507109004744</v>
      </c>
      <c r="S13" s="5" t="str">
        <f>IF(ISNA(D13),"",TEXT(D13,"0"))</f>
        <v>128</v>
      </c>
      <c r="T13" s="27">
        <f>E13/$O$13</f>
        <v>6.3055258285345486E-2</v>
      </c>
      <c r="U13" s="5" t="str">
        <f>IF(ISNA(E13),"",TEXT(E13,"+0;-0"))</f>
        <v>+13</v>
      </c>
      <c r="V13" s="27">
        <f>I13/$O$13</f>
        <v>6.3055258285345486E-2</v>
      </c>
      <c r="W13" s="27" t="e">
        <f>J13/$O$13</f>
        <v>#N/A</v>
      </c>
      <c r="X13" s="27">
        <f>K13/$P$13</f>
        <v>0.67052023121387339</v>
      </c>
      <c r="Y13" s="5" t="str">
        <f>IF(ISNA(K13),"",TEXT(K13,"+0.0;-0.0"))</f>
        <v>+11.6</v>
      </c>
      <c r="Z13" s="27" t="e">
        <f>L13/$P$13</f>
        <v>#N/A</v>
      </c>
      <c r="AA13" s="5" t="str">
        <f>IF(ISNA(L13),"",TEXT(L13,"+0.0;-0.0"))</f>
        <v/>
      </c>
      <c r="AB13" s="27">
        <f>M13/$P$13</f>
        <v>0.67052023121387339</v>
      </c>
      <c r="AC13" s="27">
        <f>N13/$P$13</f>
        <v>0</v>
      </c>
    </row>
    <row r="14" spans="1:29" x14ac:dyDescent="0.35">
      <c r="A14" s="6" t="s">
        <v>104</v>
      </c>
      <c r="B14" t="s">
        <v>103</v>
      </c>
      <c r="C14" s="11">
        <v>133.63636363636363</v>
      </c>
      <c r="D14" s="11">
        <v>147</v>
      </c>
      <c r="E14" s="25">
        <f>D14-C14</f>
        <v>13.363636363636374</v>
      </c>
      <c r="F14" s="26">
        <f>IF(C14=0,NA(),(D14-C14)/C14*100)</f>
        <v>10.000000000000009</v>
      </c>
      <c r="G14" s="26">
        <f>IF($B14="AC",$D14,NA())</f>
        <v>147</v>
      </c>
      <c r="H14" s="26" t="e">
        <f>IF($B14="AC",NA(),$D14)</f>
        <v>#N/A</v>
      </c>
      <c r="I14" s="26">
        <f>IF($E14&gt;0,$E14,NA())</f>
        <v>13.363636363636374</v>
      </c>
      <c r="J14" s="26" t="e">
        <f>IF($E14&lt;0,$E14,NA())</f>
        <v>#N/A</v>
      </c>
      <c r="K14" s="26">
        <f>IF($F14&gt;0,$F14,NA())</f>
        <v>10.000000000000009</v>
      </c>
      <c r="L14" s="26" t="e">
        <f>IF($F14&lt;0,$F14,NA())</f>
        <v>#N/A</v>
      </c>
      <c r="M14" s="26">
        <f>IF($F14&gt;0,$F14,0)</f>
        <v>10.000000000000009</v>
      </c>
      <c r="N14" s="26">
        <f>IF($F14&lt;0,-$F14,0)</f>
        <v>0</v>
      </c>
      <c r="O14" s="27"/>
      <c r="P14" s="27"/>
      <c r="Q14" s="27">
        <f>C14/$O$13</f>
        <v>0.63334769495906929</v>
      </c>
      <c r="R14" s="27">
        <f>D14/$O$13</f>
        <v>0.69668246445497628</v>
      </c>
      <c r="S14" s="5" t="str">
        <f>IF(ISNA(D14),"",TEXT(D14,"0"))</f>
        <v>147</v>
      </c>
      <c r="T14" s="27">
        <f>E14/$O$13</f>
        <v>6.3334769495906981E-2</v>
      </c>
      <c r="U14" s="5" t="str">
        <f>IF(ISNA(E14),"",TEXT(E14,"+0;-0"))</f>
        <v>+13</v>
      </c>
      <c r="V14" s="27">
        <f>I14/$O$13</f>
        <v>6.3334769495906981E-2</v>
      </c>
      <c r="W14" s="27" t="e">
        <f>J14/$O$13</f>
        <v>#N/A</v>
      </c>
      <c r="X14" s="27">
        <f>K14/$P$13</f>
        <v>0.57803468208092523</v>
      </c>
      <c r="Y14" s="5" t="str">
        <f>IF(ISNA(K14),"",TEXT(K14,"+0.0;-0.0"))</f>
        <v>+10.0</v>
      </c>
      <c r="Z14" s="27" t="e">
        <f>L14/$P$13</f>
        <v>#N/A</v>
      </c>
      <c r="AA14" s="5" t="str">
        <f>IF(ISNA(L14),"",TEXT(L14,"+0.0;-0.0"))</f>
        <v/>
      </c>
      <c r="AB14" s="27">
        <f>M14/$P$13</f>
        <v>0.57803468208092523</v>
      </c>
      <c r="AC14" s="27">
        <f>N14/$P$13</f>
        <v>0</v>
      </c>
    </row>
    <row r="15" spans="1:29" x14ac:dyDescent="0.35">
      <c r="A15" s="6" t="s">
        <v>105</v>
      </c>
      <c r="B15" t="s">
        <v>103</v>
      </c>
      <c r="C15" s="11">
        <v>140.78674948240166</v>
      </c>
      <c r="D15" s="11">
        <v>136</v>
      </c>
      <c r="E15" s="25">
        <f>D15-C15</f>
        <v>-4.7867494824016603</v>
      </c>
      <c r="F15" s="26">
        <f>IF(C15=0,NA(),(D15-C15)/C15*100)</f>
        <v>-3.400000000000003</v>
      </c>
      <c r="G15" s="26">
        <f>IF($B15="AC",$D15,NA())</f>
        <v>136</v>
      </c>
      <c r="H15" s="26" t="e">
        <f>IF($B15="AC",NA(),$D15)</f>
        <v>#N/A</v>
      </c>
      <c r="I15" s="26" t="e">
        <f>IF($E15&gt;0,$E15,NA())</f>
        <v>#N/A</v>
      </c>
      <c r="J15" s="26">
        <f>IF($E15&lt;0,$E15,NA())</f>
        <v>-4.7867494824016603</v>
      </c>
      <c r="K15" s="26" t="e">
        <f>IF($F15&gt;0,$F15,NA())</f>
        <v>#N/A</v>
      </c>
      <c r="L15" s="26">
        <f>IF($F15&lt;0,$F15,NA())</f>
        <v>-3.400000000000003</v>
      </c>
      <c r="M15" s="26">
        <f>IF($F15&gt;0,$F15,0)</f>
        <v>0</v>
      </c>
      <c r="N15" s="26">
        <f>IF($F15&lt;0,-$F15,0)</f>
        <v>3.400000000000003</v>
      </c>
      <c r="O15" s="27"/>
      <c r="P15" s="27"/>
      <c r="Q15" s="27">
        <f>C15/$O$13</f>
        <v>0.66723577953744861</v>
      </c>
      <c r="R15" s="27">
        <f>D15/$O$13</f>
        <v>0.64454976303317535</v>
      </c>
      <c r="S15" s="5" t="str">
        <f>IF(ISNA(D15),"",TEXT(D15,"0"))</f>
        <v>136</v>
      </c>
      <c r="T15" s="27">
        <f>E15/$O$13</f>
        <v>-2.2686016504273272E-2</v>
      </c>
      <c r="U15" s="5" t="str">
        <f>IF(ISNA(E15),"",TEXT(E15,"+0;-0"))</f>
        <v>-5</v>
      </c>
      <c r="V15" s="27" t="e">
        <f>I15/$O$13</f>
        <v>#N/A</v>
      </c>
      <c r="W15" s="27">
        <f>J15/$O$13</f>
        <v>-2.2686016504273272E-2</v>
      </c>
      <c r="X15" s="27" t="e">
        <f>K15/$P$13</f>
        <v>#N/A</v>
      </c>
      <c r="Y15" s="5" t="str">
        <f>IF(ISNA(K15),"",TEXT(K15,"+0.0;-0.0"))</f>
        <v/>
      </c>
      <c r="Z15" s="27">
        <f>L15/$P$13</f>
        <v>-0.19653179190751457</v>
      </c>
      <c r="AA15" s="5" t="str">
        <f>IF(ISNA(L15),"",TEXT(L15,"+0.0;-0.0"))</f>
        <v>-3.4</v>
      </c>
      <c r="AB15" s="27">
        <f>M15/$P$13</f>
        <v>0</v>
      </c>
      <c r="AC15" s="27">
        <f>N15/$P$13</f>
        <v>0.19653179190751457</v>
      </c>
    </row>
    <row r="16" spans="1:29" x14ac:dyDescent="0.35">
      <c r="A16" s="6" t="s">
        <v>106</v>
      </c>
      <c r="B16" t="s">
        <v>103</v>
      </c>
      <c r="C16" s="11">
        <v>151.91256830601091</v>
      </c>
      <c r="D16" s="11">
        <v>139</v>
      </c>
      <c r="E16" s="25">
        <f>D16-C16</f>
        <v>-12.912568306010911</v>
      </c>
      <c r="F16" s="26">
        <f>IF(C16=0,NA(),(D16-C16)/C16*100)</f>
        <v>-8.4999999999999893</v>
      </c>
      <c r="G16" s="26">
        <f>IF($B16="AC",$D16,NA())</f>
        <v>139</v>
      </c>
      <c r="H16" s="26" t="e">
        <f>IF($B16="AC",NA(),$D16)</f>
        <v>#N/A</v>
      </c>
      <c r="I16" s="26" t="e">
        <f>IF($E16&gt;0,$E16,NA())</f>
        <v>#N/A</v>
      </c>
      <c r="J16" s="26">
        <f>IF($E16&lt;0,$E16,NA())</f>
        <v>-12.912568306010911</v>
      </c>
      <c r="K16" s="26" t="e">
        <f>IF($F16&gt;0,$F16,NA())</f>
        <v>#N/A</v>
      </c>
      <c r="L16" s="26">
        <f>IF($F16&lt;0,$F16,NA())</f>
        <v>-8.4999999999999893</v>
      </c>
      <c r="M16" s="26">
        <f>IF($F16&gt;0,$F16,0)</f>
        <v>0</v>
      </c>
      <c r="N16" s="26">
        <f>IF($F16&lt;0,-$F16,0)</f>
        <v>8.4999999999999893</v>
      </c>
      <c r="O16" s="27"/>
      <c r="P16" s="27"/>
      <c r="Q16" s="27">
        <f>C16/$O$13</f>
        <v>0.71996477870147346</v>
      </c>
      <c r="R16" s="27">
        <f>D16/$O$13</f>
        <v>0.65876777251184837</v>
      </c>
      <c r="S16" s="5" t="str">
        <f>IF(ISNA(D16),"",TEXT(D16,"0"))</f>
        <v>139</v>
      </c>
      <c r="T16" s="27">
        <f>E16/$O$13</f>
        <v>-6.1197006189625168E-2</v>
      </c>
      <c r="U16" s="5" t="str">
        <f>IF(ISNA(E16),"",TEXT(E16,"+0;-0"))</f>
        <v>-13</v>
      </c>
      <c r="V16" s="27" t="e">
        <f>I16/$O$13</f>
        <v>#N/A</v>
      </c>
      <c r="W16" s="27">
        <f>J16/$O$13</f>
        <v>-6.1197006189625168E-2</v>
      </c>
      <c r="X16" s="27" t="e">
        <f>K16/$P$13</f>
        <v>#N/A</v>
      </c>
      <c r="Y16" s="5" t="str">
        <f>IF(ISNA(K16),"",TEXT(K16,"+0.0;-0.0"))</f>
        <v/>
      </c>
      <c r="Z16" s="27">
        <f>L16/$P$13</f>
        <v>-0.49132947976878538</v>
      </c>
      <c r="AA16" s="5" t="str">
        <f>IF(ISNA(L16),"",TEXT(L16,"+0.0;-0.0"))</f>
        <v>-8.5</v>
      </c>
      <c r="AB16" s="27">
        <f>M16/$P$13</f>
        <v>0</v>
      </c>
      <c r="AC16" s="27">
        <f>N16/$P$13</f>
        <v>0.49132947976878538</v>
      </c>
    </row>
    <row r="17" spans="1:29" x14ac:dyDescent="0.35">
      <c r="A17" s="6" t="s">
        <v>107</v>
      </c>
      <c r="B17" t="s">
        <v>103</v>
      </c>
      <c r="C17" s="11">
        <v>174.89711934156378</v>
      </c>
      <c r="D17" s="11">
        <v>170</v>
      </c>
      <c r="E17" s="25">
        <f>D17-C17</f>
        <v>-4.8971193415637799</v>
      </c>
      <c r="F17" s="26">
        <f>IF(C17=0,NA(),(D17-C17)/C17*100)</f>
        <v>-2.7999999999999967</v>
      </c>
      <c r="G17" s="26">
        <f>IF($B17="AC",$D17,NA())</f>
        <v>170</v>
      </c>
      <c r="H17" s="26" t="e">
        <f>IF($B17="AC",NA(),$D17)</f>
        <v>#N/A</v>
      </c>
      <c r="I17" s="26" t="e">
        <f>IF($E17&gt;0,$E17,NA())</f>
        <v>#N/A</v>
      </c>
      <c r="J17" s="26">
        <f>IF($E17&lt;0,$E17,NA())</f>
        <v>-4.8971193415637799</v>
      </c>
      <c r="K17" s="26" t="e">
        <f>IF($F17&gt;0,$F17,NA())</f>
        <v>#N/A</v>
      </c>
      <c r="L17" s="26">
        <f>IF($F17&lt;0,$F17,NA())</f>
        <v>-2.7999999999999967</v>
      </c>
      <c r="M17" s="26">
        <f>IF($F17&gt;0,$F17,0)</f>
        <v>0</v>
      </c>
      <c r="N17" s="26">
        <f>IF($F17&lt;0,-$F17,0)</f>
        <v>2.7999999999999967</v>
      </c>
      <c r="O17" s="27"/>
      <c r="P17" s="27"/>
      <c r="Q17" s="27">
        <f>C17/$O$13</f>
        <v>0.82889630019698479</v>
      </c>
      <c r="R17" s="27">
        <f>D17/$O$13</f>
        <v>0.80568720379146919</v>
      </c>
      <c r="S17" s="5" t="str">
        <f>IF(ISNA(D17),"",TEXT(D17,"0"))</f>
        <v>170</v>
      </c>
      <c r="T17" s="27">
        <f>E17/$O$13</f>
        <v>-2.3209096405515543E-2</v>
      </c>
      <c r="U17" s="5" t="str">
        <f>IF(ISNA(E17),"",TEXT(E17,"+0;-0"))</f>
        <v>-5</v>
      </c>
      <c r="V17" s="27" t="e">
        <f>I17/$O$13</f>
        <v>#N/A</v>
      </c>
      <c r="W17" s="27">
        <f>J17/$O$13</f>
        <v>-2.3209096405515543E-2</v>
      </c>
      <c r="X17" s="27" t="e">
        <f>K17/$P$13</f>
        <v>#N/A</v>
      </c>
      <c r="Y17" s="5" t="str">
        <f>IF(ISNA(K17),"",TEXT(K17,"+0.0;-0.0"))</f>
        <v/>
      </c>
      <c r="Z17" s="27">
        <f>L17/$P$13</f>
        <v>-0.16184971098265874</v>
      </c>
      <c r="AA17" s="5" t="str">
        <f>IF(ISNA(L17),"",TEXT(L17,"+0.0;-0.0"))</f>
        <v>-2.8</v>
      </c>
      <c r="AB17" s="27">
        <f>M17/$P$13</f>
        <v>0</v>
      </c>
      <c r="AC17" s="27">
        <f>N17/$P$13</f>
        <v>0.16184971098265874</v>
      </c>
    </row>
    <row r="18" spans="1:29" x14ac:dyDescent="0.35">
      <c r="A18" s="6" t="s">
        <v>108</v>
      </c>
      <c r="B18" t="s">
        <v>103</v>
      </c>
      <c r="C18" s="11">
        <v>182.93838862559244</v>
      </c>
      <c r="D18" s="11">
        <v>193</v>
      </c>
      <c r="E18" s="25">
        <f>D18-C18</f>
        <v>10.061611374407562</v>
      </c>
      <c r="F18" s="26">
        <f>IF(C18=0,NA(),(D18-C18)/C18*100)</f>
        <v>5.4999999999999876</v>
      </c>
      <c r="G18" s="26">
        <f>IF($B18="AC",$D18,NA())</f>
        <v>193</v>
      </c>
      <c r="H18" s="26" t="e">
        <f>IF($B18="AC",NA(),$D18)</f>
        <v>#N/A</v>
      </c>
      <c r="I18" s="26">
        <f>IF($E18&gt;0,$E18,NA())</f>
        <v>10.061611374407562</v>
      </c>
      <c r="J18" s="26" t="e">
        <f>IF($E18&lt;0,$E18,NA())</f>
        <v>#N/A</v>
      </c>
      <c r="K18" s="26">
        <f>IF($F18&gt;0,$F18,NA())</f>
        <v>5.4999999999999876</v>
      </c>
      <c r="L18" s="26" t="e">
        <f>IF($F18&lt;0,$F18,NA())</f>
        <v>#N/A</v>
      </c>
      <c r="M18" s="26">
        <f>IF($F18&gt;0,$F18,0)</f>
        <v>5.4999999999999876</v>
      </c>
      <c r="N18" s="26">
        <f>IF($F18&lt;0,-$F18,0)</f>
        <v>0</v>
      </c>
      <c r="O18" s="27"/>
      <c r="P18" s="27"/>
      <c r="Q18" s="27">
        <f>C18/$O$13</f>
        <v>0.86700658116394524</v>
      </c>
      <c r="R18" s="27">
        <f>D18/$O$13</f>
        <v>0.91469194312796209</v>
      </c>
      <c r="S18" s="5" t="str">
        <f>IF(ISNA(D18),"",TEXT(D18,"0"))</f>
        <v>193</v>
      </c>
      <c r="T18" s="27">
        <f>E18/$O$13</f>
        <v>4.7685361964016883E-2</v>
      </c>
      <c r="U18" s="5" t="str">
        <f>IF(ISNA(E18),"",TEXT(E18,"+0;-0"))</f>
        <v>+10</v>
      </c>
      <c r="V18" s="27">
        <f>I18/$O$13</f>
        <v>4.7685361964016883E-2</v>
      </c>
      <c r="W18" s="27" t="e">
        <f>J18/$O$13</f>
        <v>#N/A</v>
      </c>
      <c r="X18" s="27">
        <f>K18/$P$13</f>
        <v>0.3179190751445079</v>
      </c>
      <c r="Y18" s="5" t="str">
        <f>IF(ISNA(K18),"",TEXT(K18,"+0.0;-0.0"))</f>
        <v>+5.5</v>
      </c>
      <c r="Z18" s="27" t="e">
        <f>L18/$P$13</f>
        <v>#N/A</v>
      </c>
      <c r="AA18" s="5" t="str">
        <f>IF(ISNA(L18),"",TEXT(L18,"+0.0;-0.0"))</f>
        <v/>
      </c>
      <c r="AB18" s="27">
        <f>M18/$P$13</f>
        <v>0.3179190751445079</v>
      </c>
      <c r="AC18" s="27">
        <f>N18/$P$13</f>
        <v>0</v>
      </c>
    </row>
    <row r="19" spans="1:29" x14ac:dyDescent="0.35">
      <c r="A19" s="6" t="s">
        <v>109</v>
      </c>
      <c r="B19" t="s">
        <v>103</v>
      </c>
      <c r="C19" s="11">
        <v>151.74765558397272</v>
      </c>
      <c r="D19" s="11">
        <v>178</v>
      </c>
      <c r="E19" s="25">
        <f>D19-C19</f>
        <v>26.252344416027285</v>
      </c>
      <c r="F19" s="26">
        <f>IF(C19=0,NA(),(D19-C19)/C19*100)</f>
        <v>17.300000000000004</v>
      </c>
      <c r="G19" s="26">
        <f>IF($B19="AC",$D19,NA())</f>
        <v>178</v>
      </c>
      <c r="H19" s="26" t="e">
        <f>IF($B19="AC",NA(),$D19)</f>
        <v>#N/A</v>
      </c>
      <c r="I19" s="26">
        <f>IF($E19&gt;0,$E19,NA())</f>
        <v>26.252344416027285</v>
      </c>
      <c r="J19" s="26" t="e">
        <f>IF($E19&lt;0,$E19,NA())</f>
        <v>#N/A</v>
      </c>
      <c r="K19" s="26">
        <f>IF($F19&gt;0,$F19,NA())</f>
        <v>17.300000000000004</v>
      </c>
      <c r="L19" s="26" t="e">
        <f>IF($F19&lt;0,$F19,NA())</f>
        <v>#N/A</v>
      </c>
      <c r="M19" s="26">
        <f>IF($F19&gt;0,$F19,0)</f>
        <v>17.300000000000004</v>
      </c>
      <c r="N19" s="26">
        <f>IF($F19&lt;0,-$F19,0)</f>
        <v>0</v>
      </c>
      <c r="O19" s="27"/>
      <c r="P19" s="27"/>
      <c r="Q19" s="27">
        <f>C19/$O$13</f>
        <v>0.71918320181977591</v>
      </c>
      <c r="R19" s="27">
        <f>D19/$O$13</f>
        <v>0.84360189573459721</v>
      </c>
      <c r="S19" s="5" t="str">
        <f>IF(ISNA(D19),"",TEXT(D19,"0"))</f>
        <v>178</v>
      </c>
      <c r="T19" s="27">
        <f>E19/$O$13</f>
        <v>0.12441869391482126</v>
      </c>
      <c r="U19" s="5" t="str">
        <f>IF(ISNA(E19),"",TEXT(E19,"+0;-0"))</f>
        <v>+26</v>
      </c>
      <c r="V19" s="27">
        <f>I19/$O$13</f>
        <v>0.12441869391482126</v>
      </c>
      <c r="W19" s="27" t="e">
        <f>J19/$O$13</f>
        <v>#N/A</v>
      </c>
      <c r="X19" s="27">
        <f>K19/$P$13</f>
        <v>1</v>
      </c>
      <c r="Y19" s="5" t="str">
        <f>IF(ISNA(K19),"",TEXT(K19,"+0.0;-0.0"))</f>
        <v>+17.3</v>
      </c>
      <c r="Z19" s="27" t="e">
        <f>L19/$P$13</f>
        <v>#N/A</v>
      </c>
      <c r="AA19" s="5" t="str">
        <f>IF(ISNA(L19),"",TEXT(L19,"+0.0;-0.0"))</f>
        <v/>
      </c>
      <c r="AB19" s="27">
        <f>M19/$P$13</f>
        <v>1</v>
      </c>
      <c r="AC19" s="27">
        <f>N19/$P$13</f>
        <v>0</v>
      </c>
    </row>
    <row r="20" spans="1:29" x14ac:dyDescent="0.35">
      <c r="A20" s="6" t="s">
        <v>110</v>
      </c>
      <c r="B20" t="s">
        <v>103</v>
      </c>
      <c r="C20" s="11">
        <v>164.0625</v>
      </c>
      <c r="D20" s="11">
        <v>189</v>
      </c>
      <c r="E20" s="25">
        <f>D20-C20</f>
        <v>24.9375</v>
      </c>
      <c r="F20" s="26">
        <f>IF(C20=0,NA(),(D20-C20)/C20*100)</f>
        <v>15.2</v>
      </c>
      <c r="G20" s="26">
        <f>IF($B20="AC",$D20,NA())</f>
        <v>189</v>
      </c>
      <c r="H20" s="26" t="e">
        <f>IF($B20="AC",NA(),$D20)</f>
        <v>#N/A</v>
      </c>
      <c r="I20" s="26">
        <f>IF($E20&gt;0,$E20,NA())</f>
        <v>24.9375</v>
      </c>
      <c r="J20" s="26" t="e">
        <f>IF($E20&lt;0,$E20,NA())</f>
        <v>#N/A</v>
      </c>
      <c r="K20" s="26">
        <f>IF($F20&gt;0,$F20,NA())</f>
        <v>15.2</v>
      </c>
      <c r="L20" s="26" t="e">
        <f>IF($F20&lt;0,$F20,NA())</f>
        <v>#N/A</v>
      </c>
      <c r="M20" s="26">
        <f>IF($F20&gt;0,$F20,0)</f>
        <v>15.2</v>
      </c>
      <c r="N20" s="26">
        <f>IF($F20&lt;0,-$F20,0)</f>
        <v>0</v>
      </c>
      <c r="O20" s="27"/>
      <c r="P20" s="27"/>
      <c r="Q20" s="27">
        <f>C20/$O$13</f>
        <v>0.77754739336492895</v>
      </c>
      <c r="R20" s="27">
        <f>D20/$O$13</f>
        <v>0.89573459715639814</v>
      </c>
      <c r="S20" s="5" t="str">
        <f>IF(ISNA(D20),"",TEXT(D20,"0"))</f>
        <v>189</v>
      </c>
      <c r="T20" s="27">
        <f>E20/$O$13</f>
        <v>0.1181872037914692</v>
      </c>
      <c r="U20" s="5" t="str">
        <f>IF(ISNA(E20),"",TEXT(E20,"+0;-0"))</f>
        <v>+25</v>
      </c>
      <c r="V20" s="27">
        <f>I20/$O$13</f>
        <v>0.1181872037914692</v>
      </c>
      <c r="W20" s="27" t="e">
        <f>J20/$O$13</f>
        <v>#N/A</v>
      </c>
      <c r="X20" s="27">
        <f>K20/$P$13</f>
        <v>0.87861271676300556</v>
      </c>
      <c r="Y20" s="5" t="str">
        <f>IF(ISNA(K20),"",TEXT(K20,"+0.0;-0.0"))</f>
        <v>+15.2</v>
      </c>
      <c r="Z20" s="27" t="e">
        <f>L20/$P$13</f>
        <v>#N/A</v>
      </c>
      <c r="AA20" s="5" t="str">
        <f>IF(ISNA(L20),"",TEXT(L20,"+0.0;-0.0"))</f>
        <v/>
      </c>
      <c r="AB20" s="27">
        <f>M20/$P$13</f>
        <v>0.87861271676300556</v>
      </c>
      <c r="AC20" s="27">
        <f>N20/$P$13</f>
        <v>0</v>
      </c>
    </row>
    <row r="21" spans="1:29" x14ac:dyDescent="0.35">
      <c r="A21" s="6" t="s">
        <v>111</v>
      </c>
      <c r="B21" t="s">
        <v>103</v>
      </c>
      <c r="C21" s="11">
        <v>172.53077444993698</v>
      </c>
      <c r="D21" s="11">
        <v>178</v>
      </c>
      <c r="E21" s="25">
        <f>D21-C21</f>
        <v>5.4692255500630154</v>
      </c>
      <c r="F21" s="26">
        <f>IF(C21=0,NA(),(D21-C21)/C21*100)</f>
        <v>3.1700000000000075</v>
      </c>
      <c r="G21" s="26">
        <f>IF($B21="AC",$D21,NA())</f>
        <v>178</v>
      </c>
      <c r="H21" s="26" t="e">
        <f>IF($B21="AC",NA(),$D21)</f>
        <v>#N/A</v>
      </c>
      <c r="I21" s="26">
        <f>IF($E21&gt;0,$E21,NA())</f>
        <v>5.4692255500630154</v>
      </c>
      <c r="J21" s="26" t="e">
        <f>IF($E21&lt;0,$E21,NA())</f>
        <v>#N/A</v>
      </c>
      <c r="K21" s="26">
        <f>IF($F21&gt;0,$F21,NA())</f>
        <v>3.1700000000000075</v>
      </c>
      <c r="L21" s="26" t="e">
        <f>IF($F21&lt;0,$F21,NA())</f>
        <v>#N/A</v>
      </c>
      <c r="M21" s="26">
        <f>IF($F21&gt;0,$F21,0)</f>
        <v>3.1700000000000075</v>
      </c>
      <c r="N21" s="26">
        <f>IF($F21&lt;0,-$F21,0)</f>
        <v>0</v>
      </c>
      <c r="O21" s="27"/>
      <c r="P21" s="27"/>
      <c r="Q21" s="27">
        <f>C21/$O$13</f>
        <v>0.81768139549733165</v>
      </c>
      <c r="R21" s="27">
        <f>D21/$O$13</f>
        <v>0.84360189573459721</v>
      </c>
      <c r="S21" s="5" t="str">
        <f>IF(ISNA(D21),"",TEXT(D21,"0"))</f>
        <v>178</v>
      </c>
      <c r="T21" s="27">
        <f>E21/$O$13</f>
        <v>2.5920500237265477E-2</v>
      </c>
      <c r="U21" s="5" t="str">
        <f>IF(ISNA(E21),"",TEXT(E21,"+0;-0"))</f>
        <v>+5</v>
      </c>
      <c r="V21" s="27">
        <f>I21/$O$13</f>
        <v>2.5920500237265477E-2</v>
      </c>
      <c r="W21" s="27" t="e">
        <f>J21/$O$13</f>
        <v>#N/A</v>
      </c>
      <c r="X21" s="27">
        <f>K21/$P$13</f>
        <v>0.18323699421965356</v>
      </c>
      <c r="Y21" s="5" t="str">
        <f>IF(ISNA(K21),"",TEXT(K21,"+0.0;-0.0"))</f>
        <v>+3.2</v>
      </c>
      <c r="Z21" s="27" t="e">
        <f>L21/$P$13</f>
        <v>#N/A</v>
      </c>
      <c r="AA21" s="5" t="str">
        <f>IF(ISNA(L21),"",TEXT(L21,"+0.0;-0.0"))</f>
        <v/>
      </c>
      <c r="AB21" s="27">
        <f>M21/$P$13</f>
        <v>0.18323699421965356</v>
      </c>
      <c r="AC21" s="27">
        <f>N21/$P$13</f>
        <v>0</v>
      </c>
    </row>
    <row r="22" spans="1:29" x14ac:dyDescent="0.35">
      <c r="A22" s="6" t="s">
        <v>112</v>
      </c>
      <c r="B22" t="s">
        <v>113</v>
      </c>
      <c r="C22" s="11">
        <v>184.346035015448</v>
      </c>
      <c r="D22" s="11">
        <v>179</v>
      </c>
      <c r="E22" s="25">
        <f>D22-C22</f>
        <v>-5.3460350154479954</v>
      </c>
      <c r="F22" s="26">
        <f>IF(C22=0,NA(),(D22-C22)/C22*100)</f>
        <v>-2.9000000000000017</v>
      </c>
      <c r="G22" s="26" t="e">
        <f>IF($B22="AC",$D22,NA())</f>
        <v>#N/A</v>
      </c>
      <c r="H22" s="26">
        <f>IF($B22="AC",NA(),$D22)</f>
        <v>179</v>
      </c>
      <c r="I22" s="26" t="e">
        <f>IF($E22&gt;0,$E22,NA())</f>
        <v>#N/A</v>
      </c>
      <c r="J22" s="26">
        <f>IF($E22&lt;0,$E22,NA())</f>
        <v>-5.3460350154479954</v>
      </c>
      <c r="K22" s="26" t="e">
        <f>IF($F22&gt;0,$F22,NA())</f>
        <v>#N/A</v>
      </c>
      <c r="L22" s="26">
        <f>IF($F22&lt;0,$F22,NA())</f>
        <v>-2.9000000000000017</v>
      </c>
      <c r="M22" s="26">
        <f>IF($F22&gt;0,$F22,0)</f>
        <v>0</v>
      </c>
      <c r="N22" s="26">
        <f>IF($F22&lt;0,-$F22,0)</f>
        <v>2.9000000000000017</v>
      </c>
      <c r="O22" s="27"/>
      <c r="P22" s="27"/>
      <c r="Q22" s="27">
        <f>C22/$O$13</f>
        <v>0.87367789106847393</v>
      </c>
      <c r="R22" s="27">
        <f>D22/$O$13</f>
        <v>0.84834123222748814</v>
      </c>
      <c r="S22" s="5" t="str">
        <f>IF(ISNA(D22),"",TEXT(D22,"0"))</f>
        <v>179</v>
      </c>
      <c r="T22" s="27">
        <f>E22/$O$13</f>
        <v>-2.5336658840985762E-2</v>
      </c>
      <c r="U22" s="5" t="str">
        <f>IF(ISNA(E22),"",TEXT(E22,"+0;-0"))</f>
        <v>-5</v>
      </c>
      <c r="V22" s="27" t="e">
        <f>I22/$O$13</f>
        <v>#N/A</v>
      </c>
      <c r="W22" s="27">
        <f>J22/$O$13</f>
        <v>-2.5336658840985762E-2</v>
      </c>
      <c r="X22" s="27" t="e">
        <f>K22/$P$13</f>
        <v>#N/A</v>
      </c>
      <c r="Y22" s="5" t="str">
        <f>IF(ISNA(K22),"",TEXT(K22,"+0.0;-0.0"))</f>
        <v/>
      </c>
      <c r="Z22" s="27">
        <f>L22/$P$13</f>
        <v>-0.16763005780346826</v>
      </c>
      <c r="AA22" s="5" t="str">
        <f>IF(ISNA(L22),"",TEXT(L22,"+0.0;-0.0"))</f>
        <v>-2.9</v>
      </c>
      <c r="AB22" s="27">
        <f>M22/$P$13</f>
        <v>0</v>
      </c>
      <c r="AC22" s="27">
        <f>N22/$P$13</f>
        <v>0.16763005780346826</v>
      </c>
    </row>
    <row r="23" spans="1:29" x14ac:dyDescent="0.35">
      <c r="A23" s="6" t="s">
        <v>114</v>
      </c>
      <c r="B23" t="s">
        <v>113</v>
      </c>
      <c r="C23" s="11">
        <v>201.49253731343285</v>
      </c>
      <c r="D23" s="11">
        <v>189</v>
      </c>
      <c r="E23" s="25">
        <f>D23-C23</f>
        <v>-12.492537313432848</v>
      </c>
      <c r="F23" s="26">
        <f>IF(C23=0,NA(),(D23-C23)/C23*100)</f>
        <v>-6.2000000000000055</v>
      </c>
      <c r="G23" s="26" t="e">
        <f>IF($B23="AC",$D23,NA())</f>
        <v>#N/A</v>
      </c>
      <c r="H23" s="26">
        <f>IF($B23="AC",NA(),$D23)</f>
        <v>189</v>
      </c>
      <c r="I23" s="26" t="e">
        <f>IF($E23&gt;0,$E23,NA())</f>
        <v>#N/A</v>
      </c>
      <c r="J23" s="26">
        <f>IF($E23&lt;0,$E23,NA())</f>
        <v>-12.492537313432848</v>
      </c>
      <c r="K23" s="26" t="e">
        <f>IF($F23&gt;0,$F23,NA())</f>
        <v>#N/A</v>
      </c>
      <c r="L23" s="26">
        <f>IF($F23&lt;0,$F23,NA())</f>
        <v>-6.2000000000000055</v>
      </c>
      <c r="M23" s="26">
        <f>IF($F23&gt;0,$F23,0)</f>
        <v>0</v>
      </c>
      <c r="N23" s="26">
        <f>IF($F23&lt;0,-$F23,0)</f>
        <v>6.2000000000000055</v>
      </c>
      <c r="O23" s="27"/>
      <c r="P23" s="27"/>
      <c r="Q23" s="27">
        <f>C23/$O$13</f>
        <v>0.95494093513475287</v>
      </c>
      <c r="R23" s="27">
        <f>D23/$O$13</f>
        <v>0.89573459715639814</v>
      </c>
      <c r="S23" s="5" t="str">
        <f>IF(ISNA(D23),"",TEXT(D23,"0"))</f>
        <v>189</v>
      </c>
      <c r="T23" s="27">
        <f>E23/$O$13</f>
        <v>-5.9206337978354728E-2</v>
      </c>
      <c r="U23" s="5" t="str">
        <f>IF(ISNA(E23),"",TEXT(E23,"+0;-0"))</f>
        <v>-12</v>
      </c>
      <c r="V23" s="27" t="e">
        <f>I23/$O$13</f>
        <v>#N/A</v>
      </c>
      <c r="W23" s="27">
        <f>J23/$O$13</f>
        <v>-5.9206337978354728E-2</v>
      </c>
      <c r="X23" s="27" t="e">
        <f>K23/$P$13</f>
        <v>#N/A</v>
      </c>
      <c r="Y23" s="5" t="str">
        <f>IF(ISNA(K23),"",TEXT(K23,"+0.0;-0.0"))</f>
        <v/>
      </c>
      <c r="Z23" s="27">
        <f>L23/$P$13</f>
        <v>-0.35838150289017362</v>
      </c>
      <c r="AA23" s="5" t="str">
        <f>IF(ISNA(L23),"",TEXT(L23,"+0.0;-0.0"))</f>
        <v>-6.2</v>
      </c>
      <c r="AB23" s="27">
        <f>M23/$P$13</f>
        <v>0</v>
      </c>
      <c r="AC23" s="27">
        <f>N23/$P$13</f>
        <v>0.35838150289017362</v>
      </c>
    </row>
    <row r="24" spans="1:29" x14ac:dyDescent="0.35">
      <c r="A24" s="6" t="s">
        <v>115</v>
      </c>
      <c r="B24" t="s">
        <v>113</v>
      </c>
      <c r="C24" s="11">
        <v>182.68398268398269</v>
      </c>
      <c r="D24" s="11">
        <v>211</v>
      </c>
      <c r="E24" s="25">
        <f>D24-C24</f>
        <v>28.316017316017309</v>
      </c>
      <c r="F24" s="26">
        <f>IF(C24=0,NA(),(D24-C24)/C24*100)</f>
        <v>15.499999999999995</v>
      </c>
      <c r="G24" s="26" t="e">
        <f>IF($B24="AC",$D24,NA())</f>
        <v>#N/A</v>
      </c>
      <c r="H24" s="26">
        <f>IF($B24="AC",NA(),$D24)</f>
        <v>211</v>
      </c>
      <c r="I24" s="26">
        <f>IF($E24&gt;0,$E24,NA())</f>
        <v>28.316017316017309</v>
      </c>
      <c r="J24" s="26" t="e">
        <f>IF($E24&lt;0,$E24,NA())</f>
        <v>#N/A</v>
      </c>
      <c r="K24" s="26">
        <f>IF($F24&gt;0,$F24,NA())</f>
        <v>15.499999999999995</v>
      </c>
      <c r="L24" s="26" t="e">
        <f>IF($F24&lt;0,$F24,NA())</f>
        <v>#N/A</v>
      </c>
      <c r="M24" s="26">
        <f>IF($F24&gt;0,$F24,0)</f>
        <v>15.499999999999995</v>
      </c>
      <c r="N24" s="26">
        <f>IF($F24&lt;0,-$F24,0)</f>
        <v>0</v>
      </c>
      <c r="O24" s="27"/>
      <c r="P24" s="27"/>
      <c r="Q24" s="27">
        <f>C24/$O$13</f>
        <v>0.86580086580086579</v>
      </c>
      <c r="R24" s="27">
        <f>D24/$O$13</f>
        <v>1</v>
      </c>
      <c r="S24" s="5" t="str">
        <f>IF(ISNA(D24),"",TEXT(D24,"0"))</f>
        <v>211</v>
      </c>
      <c r="T24" s="27">
        <f>E24/$O$13</f>
        <v>0.13419913419913415</v>
      </c>
      <c r="U24" s="5" t="str">
        <f>IF(ISNA(E24),"",TEXT(E24,"+0;-0"))</f>
        <v>+28</v>
      </c>
      <c r="V24" s="27">
        <f>I24/$O$13</f>
        <v>0.13419913419913415</v>
      </c>
      <c r="W24" s="27" t="e">
        <f>J24/$O$13</f>
        <v>#N/A</v>
      </c>
      <c r="X24" s="27">
        <f>K24/$P$13</f>
        <v>0.89595375722543302</v>
      </c>
      <c r="Y24" s="5" t="str">
        <f>IF(ISNA(K24),"",TEXT(K24,"+0.0;-0.0"))</f>
        <v>+15.5</v>
      </c>
      <c r="Z24" s="27" t="e">
        <f>L24/$P$13</f>
        <v>#N/A</v>
      </c>
      <c r="AA24" s="5" t="str">
        <f>IF(ISNA(L24),"",TEXT(L24,"+0.0;-0.0"))</f>
        <v/>
      </c>
      <c r="AB24" s="27">
        <f>M24/$P$13</f>
        <v>0.89595375722543302</v>
      </c>
      <c r="AC24" s="27">
        <f>N24/$P$13</f>
        <v>0</v>
      </c>
    </row>
  </sheetData>
  <mergeCells count="9">
    <mergeCell ref="B7:AC7"/>
    <mergeCell ref="B9:AC9"/>
    <mergeCell ref="B10:AC10"/>
    <mergeCell ref="B1:AC1"/>
    <mergeCell ref="B2:AC2"/>
    <mergeCell ref="B3:AC3"/>
    <mergeCell ref="B4:AC4"/>
    <mergeCell ref="B5:AC5"/>
    <mergeCell ref="B6:AC6"/>
  </mergeCells>
  <printOptions horizontalCentered="1" verticalCentered="1"/>
  <pageMargins left="0.25" right="0.25" top="0.25" bottom="0.25" header="0.125" footer="0.125"/>
  <pageSetup scale="95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F80A0-94EE-4E84-B050-267496587CEB}">
  <sheetPr>
    <pageSetUpPr fitToPage="1"/>
  </sheetPr>
  <dimension ref="A1:Y31"/>
  <sheetViews>
    <sheetView showGridLines="0" workbookViewId="0"/>
  </sheetViews>
  <sheetFormatPr defaultRowHeight="14.5" x14ac:dyDescent="0.35"/>
  <cols>
    <col min="1" max="1" width="15.6328125" customWidth="1"/>
    <col min="2" max="3" width="9.6328125" customWidth="1"/>
    <col min="4" max="6" width="9.1796875" customWidth="1"/>
    <col min="7" max="12" width="8.1796875" customWidth="1"/>
    <col min="13" max="25" width="8.6328125" hidden="1" customWidth="1"/>
  </cols>
  <sheetData>
    <row r="1" spans="1:25" ht="15" customHeight="1" x14ac:dyDescent="0.35">
      <c r="A1" s="18" t="s">
        <v>8</v>
      </c>
      <c r="B1" s="20" t="s">
        <v>116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25" ht="15" customHeight="1" x14ac:dyDescent="0.35">
      <c r="A2" s="18" t="s">
        <v>10</v>
      </c>
      <c r="B2" s="20" t="s">
        <v>11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spans="1:25" ht="15" customHeight="1" x14ac:dyDescent="0.35">
      <c r="A3" s="18" t="s">
        <v>12</v>
      </c>
      <c r="B3" s="20" t="s">
        <v>117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ht="15" customHeight="1" x14ac:dyDescent="0.35">
      <c r="A4" s="18" t="s">
        <v>14</v>
      </c>
      <c r="B4" s="20" t="s">
        <v>48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5" customHeight="1" x14ac:dyDescent="0.35">
      <c r="A5" s="18" t="s">
        <v>16</v>
      </c>
      <c r="B5" s="20" t="s">
        <v>17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</row>
    <row r="6" spans="1:25" ht="29.5" customHeight="1" x14ac:dyDescent="0.35">
      <c r="A6" s="18" t="s">
        <v>18</v>
      </c>
      <c r="B6" s="23" t="s">
        <v>118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spans="1:25" ht="15" customHeight="1" x14ac:dyDescent="0.35">
      <c r="A7" s="18" t="s">
        <v>20</v>
      </c>
      <c r="B7" s="22" t="str">
        <f>B2&amp;" in "&amp;B3</f>
        <v>Net sales in kUSD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</row>
    <row r="8" spans="1:25" ht="15" customHeight="1" x14ac:dyDescent="0.35"/>
    <row r="9" spans="1:25" ht="15" customHeight="1" x14ac:dyDescent="0.35">
      <c r="A9" s="18" t="s">
        <v>75</v>
      </c>
      <c r="B9" s="21" t="str">
        <f>"Δ"&amp;$B$5&amp;" "&amp;$B$3</f>
        <v>ΔPL kUSD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1:25" ht="15" customHeight="1" x14ac:dyDescent="0.35">
      <c r="A10" s="18" t="s">
        <v>74</v>
      </c>
      <c r="B10" s="21" t="str">
        <f>"Δ"&amp;$B$5&amp;"%"</f>
        <v>ΔPL%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spans="1:25" ht="15" customHeight="1" x14ac:dyDescent="0.35"/>
    <row r="12" spans="1:25" ht="28" customHeight="1" x14ac:dyDescent="0.35">
      <c r="A12" s="24" t="s">
        <v>119</v>
      </c>
      <c r="B12" s="24" t="s">
        <v>76</v>
      </c>
      <c r="C12" s="24" t="s">
        <v>10</v>
      </c>
      <c r="D12" s="24" t="s">
        <v>120</v>
      </c>
      <c r="E12" s="24" t="s">
        <v>17</v>
      </c>
      <c r="F12" s="24" t="s">
        <v>121</v>
      </c>
      <c r="G12" s="24" t="s">
        <v>122</v>
      </c>
      <c r="H12" s="24" t="s">
        <v>123</v>
      </c>
      <c r="I12" s="24" t="s">
        <v>124</v>
      </c>
      <c r="J12" s="24" t="s">
        <v>125</v>
      </c>
      <c r="K12" s="24" t="s">
        <v>85</v>
      </c>
      <c r="L12" s="24" t="s">
        <v>86</v>
      </c>
      <c r="M12" s="24" t="s">
        <v>87</v>
      </c>
      <c r="N12" s="24" t="s">
        <v>88</v>
      </c>
      <c r="O12" s="24" t="s">
        <v>89</v>
      </c>
      <c r="P12" s="24" t="s">
        <v>90</v>
      </c>
      <c r="Q12" s="24" t="s">
        <v>91</v>
      </c>
      <c r="R12" s="24" t="s">
        <v>92</v>
      </c>
      <c r="S12" s="24" t="s">
        <v>93</v>
      </c>
      <c r="T12" s="24" t="s">
        <v>94</v>
      </c>
      <c r="U12" s="24" t="s">
        <v>95</v>
      </c>
      <c r="V12" s="24" t="s">
        <v>126</v>
      </c>
      <c r="W12" s="24" t="s">
        <v>127</v>
      </c>
      <c r="X12" s="24" t="s">
        <v>96</v>
      </c>
      <c r="Y12" s="24" t="s">
        <v>98</v>
      </c>
    </row>
    <row r="13" spans="1:25" x14ac:dyDescent="0.35">
      <c r="A13" s="6" t="s">
        <v>128</v>
      </c>
      <c r="B13" t="s">
        <v>103</v>
      </c>
      <c r="C13" s="30">
        <v>188</v>
      </c>
      <c r="D13" s="31">
        <v>34</v>
      </c>
      <c r="E13" s="32">
        <f>C13-D13</f>
        <v>154</v>
      </c>
      <c r="F13" s="26">
        <f>IF(E13=0,NA(),D13/E13*100)</f>
        <v>22.077922077922079</v>
      </c>
      <c r="G13" s="33">
        <f>IF($D13&gt;0,$D13,NA())</f>
        <v>34</v>
      </c>
      <c r="H13" s="33" t="e">
        <f>IF($D13&lt;0,$D13,NA())</f>
        <v>#N/A</v>
      </c>
      <c r="I13" s="26">
        <f>IF($F13&gt;0,$F13,NA())</f>
        <v>22.077922077922079</v>
      </c>
      <c r="J13" s="26" t="e">
        <f>IF($F13&lt;0,$F13,NA())</f>
        <v>#N/A</v>
      </c>
      <c r="K13" s="26">
        <f>IF($F13&gt;0,$F13,0)</f>
        <v>22.077922077922079</v>
      </c>
      <c r="L13" s="26">
        <f>IF($F13&lt;0,-$F13,0)</f>
        <v>0</v>
      </c>
      <c r="M13" s="27">
        <f>MAX(_xlfn.AGGREGATE(4,6,E13:E31,C13:C31,D13:D31,G13:G31,H13:H31),-_xlfn.AGGREGATE(5,6,E13:E31,C13:C31,D13:D31,G13:G31,H13:H31),0.000000001)</f>
        <v>219</v>
      </c>
      <c r="N13" s="27">
        <f>MAX(_xlfn.AGGREGATE(4,6,F13:F31,I13:I31,J13:J31),-_xlfn.AGGREGATE(5,6,F13:F31,I13:I31,J13:J31),0.000000001)</f>
        <v>58.433734939759042</v>
      </c>
      <c r="O13" s="27">
        <f>E13/$M$13</f>
        <v>0.70319634703196343</v>
      </c>
      <c r="P13" s="27">
        <f>C13/$M$13</f>
        <v>0.85844748858447484</v>
      </c>
      <c r="Q13" s="5" t="str">
        <f>IF(ISNA(C13),"",TEXT(C13,"0"))</f>
        <v>188</v>
      </c>
      <c r="R13" s="27">
        <f>D13/$M$13</f>
        <v>0.15525114155251141</v>
      </c>
      <c r="S13" s="5" t="str">
        <f>IF(ISNA(D13),"",TEXT(D13,"+0;-0"))</f>
        <v>+34</v>
      </c>
      <c r="T13" s="27">
        <f>G13/$M$13</f>
        <v>0.15525114155251141</v>
      </c>
      <c r="U13" s="27" t="e">
        <f>H13/$M$13</f>
        <v>#N/A</v>
      </c>
      <c r="V13" s="27">
        <f>F13/$N$13</f>
        <v>0.37782835720980046</v>
      </c>
      <c r="W13" s="5" t="str">
        <f>IF(ISNA(F13),"",TEXT(F13,"+0;-0"))</f>
        <v>+22</v>
      </c>
      <c r="X13" s="27">
        <f>I13/$N$13</f>
        <v>0.37782835720980046</v>
      </c>
      <c r="Y13" s="27" t="e">
        <f>J13/$N$13</f>
        <v>#N/A</v>
      </c>
    </row>
    <row r="14" spans="1:25" x14ac:dyDescent="0.35">
      <c r="A14" s="6" t="s">
        <v>129</v>
      </c>
      <c r="B14" t="s">
        <v>103</v>
      </c>
      <c r="C14" s="30">
        <v>131</v>
      </c>
      <c r="D14" s="31">
        <v>31</v>
      </c>
      <c r="E14" s="32">
        <f>C14-D14</f>
        <v>100</v>
      </c>
      <c r="F14" s="26">
        <f>IF(E14=0,NA(),D14/E14*100)</f>
        <v>31</v>
      </c>
      <c r="G14" s="33">
        <f>IF($D14&gt;0,$D14,NA())</f>
        <v>31</v>
      </c>
      <c r="H14" s="33" t="e">
        <f>IF($D14&lt;0,$D14,NA())</f>
        <v>#N/A</v>
      </c>
      <c r="I14" s="26">
        <f>IF($F14&gt;0,$F14,NA())</f>
        <v>31</v>
      </c>
      <c r="J14" s="26" t="e">
        <f>IF($F14&lt;0,$F14,NA())</f>
        <v>#N/A</v>
      </c>
      <c r="K14" s="26">
        <f>IF($F14&gt;0,$F14,0)</f>
        <v>31</v>
      </c>
      <c r="L14" s="26">
        <f>IF($F14&lt;0,-$F14,0)</f>
        <v>0</v>
      </c>
      <c r="M14" s="27"/>
      <c r="N14" s="27"/>
      <c r="O14" s="27">
        <f>E14/$M$13</f>
        <v>0.45662100456621002</v>
      </c>
      <c r="P14" s="27">
        <f>C14/$M$13</f>
        <v>0.59817351598173518</v>
      </c>
      <c r="Q14" s="5" t="str">
        <f>IF(ISNA(C14),"",TEXT(C14,"0"))</f>
        <v>131</v>
      </c>
      <c r="R14" s="27">
        <f>D14/$M$13</f>
        <v>0.14155251141552511</v>
      </c>
      <c r="S14" s="5" t="str">
        <f>IF(ISNA(D14),"",TEXT(D14,"+0;-0"))</f>
        <v>+31</v>
      </c>
      <c r="T14" s="27">
        <f>G14/$M$13</f>
        <v>0.14155251141552511</v>
      </c>
      <c r="U14" s="27" t="e">
        <f>H14/$M$13</f>
        <v>#N/A</v>
      </c>
      <c r="V14" s="27">
        <f>F14/$N$13</f>
        <v>0.53051546391752569</v>
      </c>
      <c r="W14" s="5" t="str">
        <f>IF(ISNA(F14),"",TEXT(F14,"+0;-0"))</f>
        <v>+31</v>
      </c>
      <c r="X14" s="27">
        <f>I14/$N$13</f>
        <v>0.53051546391752569</v>
      </c>
      <c r="Y14" s="27" t="e">
        <f>J14/$N$13</f>
        <v>#N/A</v>
      </c>
    </row>
    <row r="15" spans="1:25" x14ac:dyDescent="0.35">
      <c r="A15" s="6" t="s">
        <v>130</v>
      </c>
      <c r="B15" t="s">
        <v>103</v>
      </c>
      <c r="C15" s="30">
        <v>211</v>
      </c>
      <c r="D15" s="31">
        <v>10</v>
      </c>
      <c r="E15" s="32">
        <f>C15-D15</f>
        <v>201</v>
      </c>
      <c r="F15" s="26">
        <f>IF(E15=0,NA(),D15/E15*100)</f>
        <v>4.9751243781094532</v>
      </c>
      <c r="G15" s="33">
        <f>IF($D15&gt;0,$D15,NA())</f>
        <v>10</v>
      </c>
      <c r="H15" s="33" t="e">
        <f>IF($D15&lt;0,$D15,NA())</f>
        <v>#N/A</v>
      </c>
      <c r="I15" s="26">
        <f>IF($F15&gt;0,$F15,NA())</f>
        <v>4.9751243781094532</v>
      </c>
      <c r="J15" s="26" t="e">
        <f>IF($F15&lt;0,$F15,NA())</f>
        <v>#N/A</v>
      </c>
      <c r="K15" s="26">
        <f>IF($F15&gt;0,$F15,0)</f>
        <v>4.9751243781094532</v>
      </c>
      <c r="L15" s="26">
        <f>IF($F15&lt;0,-$F15,0)</f>
        <v>0</v>
      </c>
      <c r="M15" s="27"/>
      <c r="N15" s="27"/>
      <c r="O15" s="27">
        <f>E15/$M$13</f>
        <v>0.9178082191780822</v>
      </c>
      <c r="P15" s="27">
        <f>C15/$M$13</f>
        <v>0.9634703196347032</v>
      </c>
      <c r="Q15" s="5" t="str">
        <f>IF(ISNA(C15),"",TEXT(C15,"0"))</f>
        <v>211</v>
      </c>
      <c r="R15" s="27">
        <f>D15/$M$13</f>
        <v>4.5662100456621002E-2</v>
      </c>
      <c r="S15" s="5" t="str">
        <f>IF(ISNA(D15),"",TEXT(D15,"+0;-0"))</f>
        <v>+10</v>
      </c>
      <c r="T15" s="27">
        <f>G15/$M$13</f>
        <v>4.5662100456621002E-2</v>
      </c>
      <c r="U15" s="27" t="e">
        <f>H15/$M$13</f>
        <v>#N/A</v>
      </c>
      <c r="V15" s="27">
        <f>F15/$N$13</f>
        <v>8.5141303790326722E-2</v>
      </c>
      <c r="W15" s="5" t="str">
        <f>IF(ISNA(F15),"",TEXT(F15,"+0;-0"))</f>
        <v>+5</v>
      </c>
      <c r="X15" s="27">
        <f>I15/$N$13</f>
        <v>8.5141303790326722E-2</v>
      </c>
      <c r="Y15" s="27" t="e">
        <f>J15/$N$13</f>
        <v>#N/A</v>
      </c>
    </row>
    <row r="16" spans="1:25" x14ac:dyDescent="0.35">
      <c r="A16" s="6" t="s">
        <v>131</v>
      </c>
      <c r="B16" t="s">
        <v>103</v>
      </c>
      <c r="C16" s="30">
        <v>79</v>
      </c>
      <c r="D16" s="31">
        <v>9</v>
      </c>
      <c r="E16" s="32">
        <f>C16-D16</f>
        <v>70</v>
      </c>
      <c r="F16" s="26">
        <f>IF(E16=0,NA(),D16/E16*100)</f>
        <v>12.857142857142856</v>
      </c>
      <c r="G16" s="33">
        <f>IF($D16&gt;0,$D16,NA())</f>
        <v>9</v>
      </c>
      <c r="H16" s="33" t="e">
        <f>IF($D16&lt;0,$D16,NA())</f>
        <v>#N/A</v>
      </c>
      <c r="I16" s="26">
        <f>IF($F16&gt;0,$F16,NA())</f>
        <v>12.857142857142856</v>
      </c>
      <c r="J16" s="26" t="e">
        <f>IF($F16&lt;0,$F16,NA())</f>
        <v>#N/A</v>
      </c>
      <c r="K16" s="26">
        <f>IF($F16&gt;0,$F16,0)</f>
        <v>12.857142857142856</v>
      </c>
      <c r="L16" s="26">
        <f>IF($F16&lt;0,-$F16,0)</f>
        <v>0</v>
      </c>
      <c r="M16" s="27"/>
      <c r="N16" s="27"/>
      <c r="O16" s="27">
        <f>E16/$M$13</f>
        <v>0.31963470319634701</v>
      </c>
      <c r="P16" s="27">
        <f>C16/$M$13</f>
        <v>0.36073059360730592</v>
      </c>
      <c r="Q16" s="5" t="str">
        <f>IF(ISNA(C16),"",TEXT(C16,"0"))</f>
        <v>79</v>
      </c>
      <c r="R16" s="27">
        <f>D16/$M$13</f>
        <v>4.1095890410958902E-2</v>
      </c>
      <c r="S16" s="5" t="str">
        <f>IF(ISNA(D16),"",TEXT(D16,"+0;-0"))</f>
        <v>+9</v>
      </c>
      <c r="T16" s="27">
        <f>G16/$M$13</f>
        <v>4.1095890410958902E-2</v>
      </c>
      <c r="U16" s="27" t="e">
        <f>H16/$M$13</f>
        <v>#N/A</v>
      </c>
      <c r="V16" s="27">
        <f>F16/$N$13</f>
        <v>0.22002945508100144</v>
      </c>
      <c r="W16" s="5" t="str">
        <f>IF(ISNA(F16),"",TEXT(F16,"+0;-0"))</f>
        <v>+13</v>
      </c>
      <c r="X16" s="27">
        <f>I16/$N$13</f>
        <v>0.22002945508100144</v>
      </c>
      <c r="Y16" s="27" t="e">
        <f>J16/$N$13</f>
        <v>#N/A</v>
      </c>
    </row>
    <row r="17" spans="1:25" x14ac:dyDescent="0.35">
      <c r="A17" s="6" t="s">
        <v>132</v>
      </c>
      <c r="B17" t="s">
        <v>103</v>
      </c>
      <c r="C17" s="30">
        <v>46</v>
      </c>
      <c r="D17" s="31">
        <v>6</v>
      </c>
      <c r="E17" s="32">
        <f>C17-D17</f>
        <v>40</v>
      </c>
      <c r="F17" s="26">
        <f>IF(E17=0,NA(),D17/E17*100)</f>
        <v>15</v>
      </c>
      <c r="G17" s="33">
        <f>IF($D17&gt;0,$D17,NA())</f>
        <v>6</v>
      </c>
      <c r="H17" s="33" t="e">
        <f>IF($D17&lt;0,$D17,NA())</f>
        <v>#N/A</v>
      </c>
      <c r="I17" s="26">
        <f>IF($F17&gt;0,$F17,NA())</f>
        <v>15</v>
      </c>
      <c r="J17" s="26" t="e">
        <f>IF($F17&lt;0,$F17,NA())</f>
        <v>#N/A</v>
      </c>
      <c r="K17" s="26">
        <f>IF($F17&gt;0,$F17,0)</f>
        <v>15</v>
      </c>
      <c r="L17" s="26">
        <f>IF($F17&lt;0,-$F17,0)</f>
        <v>0</v>
      </c>
      <c r="M17" s="27"/>
      <c r="N17" s="27"/>
      <c r="O17" s="27">
        <f>E17/$M$13</f>
        <v>0.18264840182648401</v>
      </c>
      <c r="P17" s="27">
        <f>C17/$M$13</f>
        <v>0.21004566210045661</v>
      </c>
      <c r="Q17" s="5" t="str">
        <f>IF(ISNA(C17),"",TEXT(C17,"0"))</f>
        <v>46</v>
      </c>
      <c r="R17" s="27">
        <f>D17/$M$13</f>
        <v>2.7397260273972601E-2</v>
      </c>
      <c r="S17" s="5" t="str">
        <f>IF(ISNA(D17),"",TEXT(D17,"+0;-0"))</f>
        <v>+6</v>
      </c>
      <c r="T17" s="27">
        <f>G17/$M$13</f>
        <v>2.7397260273972601E-2</v>
      </c>
      <c r="U17" s="27" t="e">
        <f>H17/$M$13</f>
        <v>#N/A</v>
      </c>
      <c r="V17" s="27">
        <f>F17/$N$13</f>
        <v>0.25670103092783503</v>
      </c>
      <c r="W17" s="5" t="str">
        <f>IF(ISNA(F17),"",TEXT(F17,"+0;-0"))</f>
        <v>+15</v>
      </c>
      <c r="X17" s="27">
        <f>I17/$N$13</f>
        <v>0.25670103092783503</v>
      </c>
      <c r="Y17" s="27" t="e">
        <f>J17/$N$13</f>
        <v>#N/A</v>
      </c>
    </row>
    <row r="18" spans="1:25" x14ac:dyDescent="0.35">
      <c r="A18" s="6" t="s">
        <v>133</v>
      </c>
      <c r="B18" t="s">
        <v>103</v>
      </c>
      <c r="C18" s="30">
        <v>49</v>
      </c>
      <c r="D18" s="31">
        <v>6</v>
      </c>
      <c r="E18" s="32">
        <f>C18-D18</f>
        <v>43</v>
      </c>
      <c r="F18" s="26">
        <f>IF(E18=0,NA(),D18/E18*100)</f>
        <v>13.953488372093023</v>
      </c>
      <c r="G18" s="33">
        <f>IF($D18&gt;0,$D18,NA())</f>
        <v>6</v>
      </c>
      <c r="H18" s="33" t="e">
        <f>IF($D18&lt;0,$D18,NA())</f>
        <v>#N/A</v>
      </c>
      <c r="I18" s="26">
        <f>IF($F18&gt;0,$F18,NA())</f>
        <v>13.953488372093023</v>
      </c>
      <c r="J18" s="26" t="e">
        <f>IF($F18&lt;0,$F18,NA())</f>
        <v>#N/A</v>
      </c>
      <c r="K18" s="26">
        <f>IF($F18&gt;0,$F18,0)</f>
        <v>13.953488372093023</v>
      </c>
      <c r="L18" s="26">
        <f>IF($F18&lt;0,-$F18,0)</f>
        <v>0</v>
      </c>
      <c r="M18" s="27"/>
      <c r="N18" s="27"/>
      <c r="O18" s="27">
        <f>E18/$M$13</f>
        <v>0.19634703196347031</v>
      </c>
      <c r="P18" s="27">
        <f>C18/$M$13</f>
        <v>0.22374429223744291</v>
      </c>
      <c r="Q18" s="5" t="str">
        <f>IF(ISNA(C18),"",TEXT(C18,"0"))</f>
        <v>49</v>
      </c>
      <c r="R18" s="27">
        <f>D18/$M$13</f>
        <v>2.7397260273972601E-2</v>
      </c>
      <c r="S18" s="5" t="str">
        <f>IF(ISNA(D18),"",TEXT(D18,"+0;-0"))</f>
        <v>+6</v>
      </c>
      <c r="T18" s="27">
        <f>G18/$M$13</f>
        <v>2.7397260273972601E-2</v>
      </c>
      <c r="U18" s="27" t="e">
        <f>H18/$M$13</f>
        <v>#N/A</v>
      </c>
      <c r="V18" s="27">
        <f>F18/$N$13</f>
        <v>0.23879165667705585</v>
      </c>
      <c r="W18" s="5" t="str">
        <f>IF(ISNA(F18),"",TEXT(F18,"+0;-0"))</f>
        <v>+14</v>
      </c>
      <c r="X18" s="27">
        <f>I18/$N$13</f>
        <v>0.23879165667705585</v>
      </c>
      <c r="Y18" s="27" t="e">
        <f>J18/$N$13</f>
        <v>#N/A</v>
      </c>
    </row>
    <row r="19" spans="1:25" x14ac:dyDescent="0.35">
      <c r="A19" s="6" t="s">
        <v>134</v>
      </c>
      <c r="B19" t="s">
        <v>103</v>
      </c>
      <c r="C19" s="30">
        <v>23</v>
      </c>
      <c r="D19" s="31">
        <v>5</v>
      </c>
      <c r="E19" s="32">
        <f>C19-D19</f>
        <v>18</v>
      </c>
      <c r="F19" s="26">
        <f>IF(E19=0,NA(),D19/E19*100)</f>
        <v>27.777777777777779</v>
      </c>
      <c r="G19" s="33">
        <f>IF($D19&gt;0,$D19,NA())</f>
        <v>5</v>
      </c>
      <c r="H19" s="33" t="e">
        <f>IF($D19&lt;0,$D19,NA())</f>
        <v>#N/A</v>
      </c>
      <c r="I19" s="26">
        <f>IF($F19&gt;0,$F19,NA())</f>
        <v>27.777777777777779</v>
      </c>
      <c r="J19" s="26" t="e">
        <f>IF($F19&lt;0,$F19,NA())</f>
        <v>#N/A</v>
      </c>
      <c r="K19" s="26">
        <f>IF($F19&gt;0,$F19,0)</f>
        <v>27.777777777777779</v>
      </c>
      <c r="L19" s="26">
        <f>IF($F19&lt;0,-$F19,0)</f>
        <v>0</v>
      </c>
      <c r="M19" s="27"/>
      <c r="N19" s="27"/>
      <c r="O19" s="27">
        <f>E19/$M$13</f>
        <v>8.2191780821917804E-2</v>
      </c>
      <c r="P19" s="27">
        <f>C19/$M$13</f>
        <v>0.1050228310502283</v>
      </c>
      <c r="Q19" s="5" t="str">
        <f>IF(ISNA(C19),"",TEXT(C19,"0"))</f>
        <v>23</v>
      </c>
      <c r="R19" s="27">
        <f>D19/$M$13</f>
        <v>2.2831050228310501E-2</v>
      </c>
      <c r="S19" s="5" t="str">
        <f>IF(ISNA(D19),"",TEXT(D19,"+0;-0"))</f>
        <v>+5</v>
      </c>
      <c r="T19" s="27">
        <f>G19/$M$13</f>
        <v>2.2831050228310501E-2</v>
      </c>
      <c r="U19" s="27" t="e">
        <f>H19/$M$13</f>
        <v>#N/A</v>
      </c>
      <c r="V19" s="27">
        <f>F19/$N$13</f>
        <v>0.47537227949599081</v>
      </c>
      <c r="W19" s="5" t="str">
        <f>IF(ISNA(F19),"",TEXT(F19,"+0;-0"))</f>
        <v>+28</v>
      </c>
      <c r="X19" s="27">
        <f>I19/$N$13</f>
        <v>0.47537227949599081</v>
      </c>
      <c r="Y19" s="27" t="e">
        <f>J19/$N$13</f>
        <v>#N/A</v>
      </c>
    </row>
    <row r="20" spans="1:25" x14ac:dyDescent="0.35">
      <c r="A20" s="6" t="s">
        <v>135</v>
      </c>
      <c r="B20" t="s">
        <v>103</v>
      </c>
      <c r="C20" s="30">
        <v>73</v>
      </c>
      <c r="D20" s="31">
        <v>4</v>
      </c>
      <c r="E20" s="32">
        <f>C20-D20</f>
        <v>69</v>
      </c>
      <c r="F20" s="26">
        <f>IF(E20=0,NA(),D20/E20*100)</f>
        <v>5.7971014492753623</v>
      </c>
      <c r="G20" s="33">
        <f>IF($D20&gt;0,$D20,NA())</f>
        <v>4</v>
      </c>
      <c r="H20" s="33" t="e">
        <f>IF($D20&lt;0,$D20,NA())</f>
        <v>#N/A</v>
      </c>
      <c r="I20" s="26">
        <f>IF($F20&gt;0,$F20,NA())</f>
        <v>5.7971014492753623</v>
      </c>
      <c r="J20" s="26" t="e">
        <f>IF($F20&lt;0,$F20,NA())</f>
        <v>#N/A</v>
      </c>
      <c r="K20" s="26">
        <f>IF($F20&gt;0,$F20,0)</f>
        <v>5.7971014492753623</v>
      </c>
      <c r="L20" s="26">
        <f>IF($F20&lt;0,-$F20,0)</f>
        <v>0</v>
      </c>
      <c r="M20" s="27"/>
      <c r="N20" s="27"/>
      <c r="O20" s="27">
        <f>E20/$M$13</f>
        <v>0.31506849315068491</v>
      </c>
      <c r="P20" s="27">
        <f>C20/$M$13</f>
        <v>0.33333333333333331</v>
      </c>
      <c r="Q20" s="5" t="str">
        <f>IF(ISNA(C20),"",TEXT(C20,"0"))</f>
        <v>73</v>
      </c>
      <c r="R20" s="27">
        <f>D20/$M$13</f>
        <v>1.8264840182648401E-2</v>
      </c>
      <c r="S20" s="5" t="str">
        <f>IF(ISNA(D20),"",TEXT(D20,"+0;-0"))</f>
        <v>+4</v>
      </c>
      <c r="T20" s="27">
        <f>G20/$M$13</f>
        <v>1.8264840182648401E-2</v>
      </c>
      <c r="U20" s="27" t="e">
        <f>H20/$M$13</f>
        <v>#N/A</v>
      </c>
      <c r="V20" s="27">
        <f>F20/$N$13</f>
        <v>9.9208127894815465E-2</v>
      </c>
      <c r="W20" s="5" t="str">
        <f>IF(ISNA(F20),"",TEXT(F20,"+0;-0"))</f>
        <v>+6</v>
      </c>
      <c r="X20" s="27">
        <f>I20/$N$13</f>
        <v>9.9208127894815465E-2</v>
      </c>
      <c r="Y20" s="27" t="e">
        <f>J20/$N$13</f>
        <v>#N/A</v>
      </c>
    </row>
    <row r="21" spans="1:25" x14ac:dyDescent="0.35">
      <c r="A21" s="6" t="s">
        <v>136</v>
      </c>
      <c r="B21" t="s">
        <v>103</v>
      </c>
      <c r="C21" s="30">
        <v>125</v>
      </c>
      <c r="D21" s="31">
        <v>2</v>
      </c>
      <c r="E21" s="32">
        <f>C21-D21</f>
        <v>123</v>
      </c>
      <c r="F21" s="26">
        <f>IF(E21=0,NA(),D21/E21*100)</f>
        <v>1.6260162601626018</v>
      </c>
      <c r="G21" s="33">
        <f>IF($D21&gt;0,$D21,NA())</f>
        <v>2</v>
      </c>
      <c r="H21" s="33" t="e">
        <f>IF($D21&lt;0,$D21,NA())</f>
        <v>#N/A</v>
      </c>
      <c r="I21" s="26">
        <f>IF($F21&gt;0,$F21,NA())</f>
        <v>1.6260162601626018</v>
      </c>
      <c r="J21" s="26" t="e">
        <f>IF($F21&lt;0,$F21,NA())</f>
        <v>#N/A</v>
      </c>
      <c r="K21" s="26">
        <f>IF($F21&gt;0,$F21,0)</f>
        <v>1.6260162601626018</v>
      </c>
      <c r="L21" s="26">
        <f>IF($F21&lt;0,-$F21,0)</f>
        <v>0</v>
      </c>
      <c r="M21" s="27"/>
      <c r="N21" s="27"/>
      <c r="O21" s="27">
        <f>E21/$M$13</f>
        <v>0.56164383561643838</v>
      </c>
      <c r="P21" s="27">
        <f>C21/$M$13</f>
        <v>0.57077625570776258</v>
      </c>
      <c r="Q21" s="5" t="str">
        <f>IF(ISNA(C21),"",TEXT(C21,"0"))</f>
        <v>125</v>
      </c>
      <c r="R21" s="27">
        <f>D21/$M$13</f>
        <v>9.1324200913242004E-3</v>
      </c>
      <c r="S21" s="5" t="str">
        <f>IF(ISNA(D21),"",TEXT(D21,"+0;-0"))</f>
        <v>+2</v>
      </c>
      <c r="T21" s="27">
        <f>G21/$M$13</f>
        <v>9.1324200913242004E-3</v>
      </c>
      <c r="U21" s="27" t="e">
        <f>H21/$M$13</f>
        <v>#N/A</v>
      </c>
      <c r="V21" s="27">
        <f>F21/$N$13</f>
        <v>2.7826670019277511E-2</v>
      </c>
      <c r="W21" s="5" t="str">
        <f>IF(ISNA(F21),"",TEXT(F21,"+0;-0"))</f>
        <v>+2</v>
      </c>
      <c r="X21" s="27">
        <f>I21/$N$13</f>
        <v>2.7826670019277511E-2</v>
      </c>
      <c r="Y21" s="27" t="e">
        <f>J21/$N$13</f>
        <v>#N/A</v>
      </c>
    </row>
    <row r="22" spans="1:25" x14ac:dyDescent="0.35">
      <c r="A22" s="6" t="s">
        <v>137</v>
      </c>
      <c r="B22" t="s">
        <v>103</v>
      </c>
      <c r="C22" s="30">
        <v>111</v>
      </c>
      <c r="D22" s="31">
        <v>2</v>
      </c>
      <c r="E22" s="32">
        <f>C22-D22</f>
        <v>109</v>
      </c>
      <c r="F22" s="26">
        <f>IF(E22=0,NA(),D22/E22*100)</f>
        <v>1.834862385321101</v>
      </c>
      <c r="G22" s="33">
        <f>IF($D22&gt;0,$D22,NA())</f>
        <v>2</v>
      </c>
      <c r="H22" s="33" t="e">
        <f>IF($D22&lt;0,$D22,NA())</f>
        <v>#N/A</v>
      </c>
      <c r="I22" s="26">
        <f>IF($F22&gt;0,$F22,NA())</f>
        <v>1.834862385321101</v>
      </c>
      <c r="J22" s="26" t="e">
        <f>IF($F22&lt;0,$F22,NA())</f>
        <v>#N/A</v>
      </c>
      <c r="K22" s="26">
        <f>IF($F22&gt;0,$F22,0)</f>
        <v>1.834862385321101</v>
      </c>
      <c r="L22" s="26">
        <f>IF($F22&lt;0,-$F22,0)</f>
        <v>0</v>
      </c>
      <c r="M22" s="27"/>
      <c r="N22" s="27"/>
      <c r="O22" s="27">
        <f>E22/$M$13</f>
        <v>0.49771689497716892</v>
      </c>
      <c r="P22" s="27">
        <f>C22/$M$13</f>
        <v>0.50684931506849318</v>
      </c>
      <c r="Q22" s="5" t="str">
        <f>IF(ISNA(C22),"",TEXT(C22,"0"))</f>
        <v>111</v>
      </c>
      <c r="R22" s="27">
        <f>D22/$M$13</f>
        <v>9.1324200913242004E-3</v>
      </c>
      <c r="S22" s="5" t="str">
        <f>IF(ISNA(D22),"",TEXT(D22,"+0;-0"))</f>
        <v>+2</v>
      </c>
      <c r="T22" s="27">
        <f>G22/$M$13</f>
        <v>9.1324200913242004E-3</v>
      </c>
      <c r="U22" s="27" t="e">
        <f>H22/$M$13</f>
        <v>#N/A</v>
      </c>
      <c r="V22" s="27">
        <f>F22/$N$13</f>
        <v>3.1400737728175539E-2</v>
      </c>
      <c r="W22" s="5" t="str">
        <f>IF(ISNA(F22),"",TEXT(F22,"+0;-0"))</f>
        <v>+2</v>
      </c>
      <c r="X22" s="27">
        <f>I22/$N$13</f>
        <v>3.1400737728175539E-2</v>
      </c>
      <c r="Y22" s="27" t="e">
        <f>J22/$N$13</f>
        <v>#N/A</v>
      </c>
    </row>
    <row r="23" spans="1:25" x14ac:dyDescent="0.35">
      <c r="A23" s="6" t="s">
        <v>138</v>
      </c>
      <c r="B23" t="s">
        <v>103</v>
      </c>
      <c r="C23" s="30">
        <v>45</v>
      </c>
      <c r="D23" s="31">
        <v>2</v>
      </c>
      <c r="E23" s="32">
        <f>C23-D23</f>
        <v>43</v>
      </c>
      <c r="F23" s="26">
        <f>IF(E23=0,NA(),D23/E23*100)</f>
        <v>4.6511627906976747</v>
      </c>
      <c r="G23" s="33">
        <f>IF($D23&gt;0,$D23,NA())</f>
        <v>2</v>
      </c>
      <c r="H23" s="33" t="e">
        <f>IF($D23&lt;0,$D23,NA())</f>
        <v>#N/A</v>
      </c>
      <c r="I23" s="26">
        <f>IF($F23&gt;0,$F23,NA())</f>
        <v>4.6511627906976747</v>
      </c>
      <c r="J23" s="26" t="e">
        <f>IF($F23&lt;0,$F23,NA())</f>
        <v>#N/A</v>
      </c>
      <c r="K23" s="26">
        <f>IF($F23&gt;0,$F23,0)</f>
        <v>4.6511627906976747</v>
      </c>
      <c r="L23" s="26">
        <f>IF($F23&lt;0,-$F23,0)</f>
        <v>0</v>
      </c>
      <c r="M23" s="27"/>
      <c r="N23" s="27"/>
      <c r="O23" s="27">
        <f>E23/$M$13</f>
        <v>0.19634703196347031</v>
      </c>
      <c r="P23" s="27">
        <f>C23/$M$13</f>
        <v>0.20547945205479451</v>
      </c>
      <c r="Q23" s="5" t="str">
        <f>IF(ISNA(C23),"",TEXT(C23,"0"))</f>
        <v>45</v>
      </c>
      <c r="R23" s="27">
        <f>D23/$M$13</f>
        <v>9.1324200913242004E-3</v>
      </c>
      <c r="S23" s="5" t="str">
        <f>IF(ISNA(D23),"",TEXT(D23,"+0;-0"))</f>
        <v>+2</v>
      </c>
      <c r="T23" s="27">
        <f>G23/$M$13</f>
        <v>9.1324200913242004E-3</v>
      </c>
      <c r="U23" s="27" t="e">
        <f>H23/$M$13</f>
        <v>#N/A</v>
      </c>
      <c r="V23" s="27">
        <f>F23/$N$13</f>
        <v>7.9597218892351954E-2</v>
      </c>
      <c r="W23" s="5" t="str">
        <f>IF(ISNA(F23),"",TEXT(F23,"+0;-0"))</f>
        <v>+5</v>
      </c>
      <c r="X23" s="27">
        <f>I23/$N$13</f>
        <v>7.9597218892351954E-2</v>
      </c>
      <c r="Y23" s="27" t="e">
        <f>J23/$N$13</f>
        <v>#N/A</v>
      </c>
    </row>
    <row r="24" spans="1:25" x14ac:dyDescent="0.35">
      <c r="A24" s="6" t="s">
        <v>139</v>
      </c>
      <c r="B24" t="s">
        <v>103</v>
      </c>
      <c r="C24" s="30">
        <v>50</v>
      </c>
      <c r="D24" s="31">
        <v>-3</v>
      </c>
      <c r="E24" s="32">
        <f>C24-D24</f>
        <v>53</v>
      </c>
      <c r="F24" s="26">
        <f>IF(E24=0,NA(),D24/E24*100)</f>
        <v>-5.6603773584905666</v>
      </c>
      <c r="G24" s="33" t="e">
        <f>IF($D24&gt;0,$D24,NA())</f>
        <v>#N/A</v>
      </c>
      <c r="H24" s="33">
        <f>IF($D24&lt;0,$D24,NA())</f>
        <v>-3</v>
      </c>
      <c r="I24" s="26" t="e">
        <f>IF($F24&gt;0,$F24,NA())</f>
        <v>#N/A</v>
      </c>
      <c r="J24" s="26">
        <f>IF($F24&lt;0,$F24,NA())</f>
        <v>-5.6603773584905666</v>
      </c>
      <c r="K24" s="26">
        <f>IF($F24&gt;0,$F24,0)</f>
        <v>0</v>
      </c>
      <c r="L24" s="26">
        <f>IF($F24&lt;0,-$F24,0)</f>
        <v>5.6603773584905666</v>
      </c>
      <c r="M24" s="27"/>
      <c r="N24" s="27"/>
      <c r="O24" s="27">
        <f>E24/$M$13</f>
        <v>0.24200913242009131</v>
      </c>
      <c r="P24" s="27">
        <f>C24/$M$13</f>
        <v>0.22831050228310501</v>
      </c>
      <c r="Q24" s="5" t="str">
        <f>IF(ISNA(C24),"",TEXT(C24,"0"))</f>
        <v>50</v>
      </c>
      <c r="R24" s="27">
        <f>D24/$M$13</f>
        <v>-1.3698630136986301E-2</v>
      </c>
      <c r="S24" s="5" t="str">
        <f>IF(ISNA(D24),"",TEXT(D24,"+0;-0"))</f>
        <v>-3</v>
      </c>
      <c r="T24" s="27" t="e">
        <f>G24/$M$13</f>
        <v>#N/A</v>
      </c>
      <c r="U24" s="27">
        <f>H24/$M$13</f>
        <v>-1.3698630136986301E-2</v>
      </c>
      <c r="V24" s="27">
        <f>F24/$N$13</f>
        <v>-9.6868313557673599E-2</v>
      </c>
      <c r="W24" s="5" t="str">
        <f>IF(ISNA(F24),"",TEXT(F24,"+0;-0"))</f>
        <v>-6</v>
      </c>
      <c r="X24" s="27" t="e">
        <f>I24/$N$13</f>
        <v>#N/A</v>
      </c>
      <c r="Y24" s="27">
        <f>J24/$N$13</f>
        <v>-9.6868313557673599E-2</v>
      </c>
    </row>
    <row r="25" spans="1:25" x14ac:dyDescent="0.35">
      <c r="A25" s="6" t="s">
        <v>140</v>
      </c>
      <c r="B25" t="s">
        <v>103</v>
      </c>
      <c r="C25" s="30">
        <v>197</v>
      </c>
      <c r="D25" s="31">
        <v>-4</v>
      </c>
      <c r="E25" s="32">
        <f>C25-D25</f>
        <v>201</v>
      </c>
      <c r="F25" s="26">
        <f>IF(E25=0,NA(),D25/E25*100)</f>
        <v>-1.9900497512437811</v>
      </c>
      <c r="G25" s="33" t="e">
        <f>IF($D25&gt;0,$D25,NA())</f>
        <v>#N/A</v>
      </c>
      <c r="H25" s="33">
        <f>IF($D25&lt;0,$D25,NA())</f>
        <v>-4</v>
      </c>
      <c r="I25" s="26" t="e">
        <f>IF($F25&gt;0,$F25,NA())</f>
        <v>#N/A</v>
      </c>
      <c r="J25" s="26">
        <f>IF($F25&lt;0,$F25,NA())</f>
        <v>-1.9900497512437811</v>
      </c>
      <c r="K25" s="26">
        <f>IF($F25&gt;0,$F25,0)</f>
        <v>0</v>
      </c>
      <c r="L25" s="26">
        <f>IF($F25&lt;0,-$F25,0)</f>
        <v>1.9900497512437811</v>
      </c>
      <c r="M25" s="27"/>
      <c r="N25" s="27"/>
      <c r="O25" s="27">
        <f>E25/$M$13</f>
        <v>0.9178082191780822</v>
      </c>
      <c r="P25" s="27">
        <f>C25/$M$13</f>
        <v>0.8995433789954338</v>
      </c>
      <c r="Q25" s="5" t="str">
        <f>IF(ISNA(C25),"",TEXT(C25,"0"))</f>
        <v>197</v>
      </c>
      <c r="R25" s="27">
        <f>D25/$M$13</f>
        <v>-1.8264840182648401E-2</v>
      </c>
      <c r="S25" s="5" t="str">
        <f>IF(ISNA(D25),"",TEXT(D25,"+0;-0"))</f>
        <v>-4</v>
      </c>
      <c r="T25" s="27" t="e">
        <f>G25/$M$13</f>
        <v>#N/A</v>
      </c>
      <c r="U25" s="27">
        <f>H25/$M$13</f>
        <v>-1.8264840182648401E-2</v>
      </c>
      <c r="V25" s="27">
        <f>F25/$N$13</f>
        <v>-3.4056521516130686E-2</v>
      </c>
      <c r="W25" s="5" t="str">
        <f>IF(ISNA(F25),"",TEXT(F25,"+0;-0"))</f>
        <v>-2</v>
      </c>
      <c r="X25" s="27" t="e">
        <f>I25/$N$13</f>
        <v>#N/A</v>
      </c>
      <c r="Y25" s="27">
        <f>J25/$N$13</f>
        <v>-3.4056521516130686E-2</v>
      </c>
    </row>
    <row r="26" spans="1:25" x14ac:dyDescent="0.35">
      <c r="A26" s="6" t="s">
        <v>141</v>
      </c>
      <c r="B26" t="s">
        <v>103</v>
      </c>
      <c r="C26" s="30">
        <v>76</v>
      </c>
      <c r="D26" s="31">
        <v>-6</v>
      </c>
      <c r="E26" s="32">
        <f>C26-D26</f>
        <v>82</v>
      </c>
      <c r="F26" s="26">
        <f>IF(E26=0,NA(),D26/E26*100)</f>
        <v>-7.3170731707317067</v>
      </c>
      <c r="G26" s="33" t="e">
        <f>IF($D26&gt;0,$D26,NA())</f>
        <v>#N/A</v>
      </c>
      <c r="H26" s="33">
        <f>IF($D26&lt;0,$D26,NA())</f>
        <v>-6</v>
      </c>
      <c r="I26" s="26" t="e">
        <f>IF($F26&gt;0,$F26,NA())</f>
        <v>#N/A</v>
      </c>
      <c r="J26" s="26">
        <f>IF($F26&lt;0,$F26,NA())</f>
        <v>-7.3170731707317067</v>
      </c>
      <c r="K26" s="26">
        <f>IF($F26&gt;0,$F26,0)</f>
        <v>0</v>
      </c>
      <c r="L26" s="26">
        <f>IF($F26&lt;0,-$F26,0)</f>
        <v>7.3170731707317067</v>
      </c>
      <c r="M26" s="27"/>
      <c r="N26" s="27"/>
      <c r="O26" s="27">
        <f>E26/$M$13</f>
        <v>0.37442922374429222</v>
      </c>
      <c r="P26" s="27">
        <f>C26/$M$13</f>
        <v>0.34703196347031962</v>
      </c>
      <c r="Q26" s="5" t="str">
        <f>IF(ISNA(C26),"",TEXT(C26,"0"))</f>
        <v>76</v>
      </c>
      <c r="R26" s="27">
        <f>D26/$M$13</f>
        <v>-2.7397260273972601E-2</v>
      </c>
      <c r="S26" s="5" t="str">
        <f>IF(ISNA(D26),"",TEXT(D26,"+0;-0"))</f>
        <v>-6</v>
      </c>
      <c r="T26" s="27" t="e">
        <f>G26/$M$13</f>
        <v>#N/A</v>
      </c>
      <c r="U26" s="27">
        <f>H26/$M$13</f>
        <v>-2.7397260273972601E-2</v>
      </c>
      <c r="V26" s="27">
        <f>F26/$N$13</f>
        <v>-0.12522001508674879</v>
      </c>
      <c r="W26" s="5" t="str">
        <f>IF(ISNA(F26),"",TEXT(F26,"+0;-0"))</f>
        <v>-7</v>
      </c>
      <c r="X26" s="27" t="e">
        <f>I26/$N$13</f>
        <v>#N/A</v>
      </c>
      <c r="Y26" s="27">
        <f>J26/$N$13</f>
        <v>-0.12522001508674879</v>
      </c>
    </row>
    <row r="27" spans="1:25" x14ac:dyDescent="0.35">
      <c r="A27" s="6" t="s">
        <v>142</v>
      </c>
      <c r="B27" t="s">
        <v>103</v>
      </c>
      <c r="C27" s="30">
        <v>15</v>
      </c>
      <c r="D27" s="31">
        <v>-6</v>
      </c>
      <c r="E27" s="32">
        <f>C27-D27</f>
        <v>21</v>
      </c>
      <c r="F27" s="26">
        <f>IF(E27=0,NA(),D27/E27*100)</f>
        <v>-28.571428571428569</v>
      </c>
      <c r="G27" s="33" t="e">
        <f>IF($D27&gt;0,$D27,NA())</f>
        <v>#N/A</v>
      </c>
      <c r="H27" s="33">
        <f>IF($D27&lt;0,$D27,NA())</f>
        <v>-6</v>
      </c>
      <c r="I27" s="26" t="e">
        <f>IF($F27&gt;0,$F27,NA())</f>
        <v>#N/A</v>
      </c>
      <c r="J27" s="26">
        <f>IF($F27&lt;0,$F27,NA())</f>
        <v>-28.571428571428569</v>
      </c>
      <c r="K27" s="26">
        <f>IF($F27&gt;0,$F27,0)</f>
        <v>0</v>
      </c>
      <c r="L27" s="26">
        <f>IF($F27&lt;0,-$F27,0)</f>
        <v>28.571428571428569</v>
      </c>
      <c r="M27" s="27"/>
      <c r="N27" s="27"/>
      <c r="O27" s="27">
        <f>E27/$M$13</f>
        <v>9.5890410958904104E-2</v>
      </c>
      <c r="P27" s="27">
        <f>C27/$M$13</f>
        <v>6.8493150684931503E-2</v>
      </c>
      <c r="Q27" s="5" t="str">
        <f>IF(ISNA(C27),"",TEXT(C27,"0"))</f>
        <v>15</v>
      </c>
      <c r="R27" s="27">
        <f>D27/$M$13</f>
        <v>-2.7397260273972601E-2</v>
      </c>
      <c r="S27" s="5" t="str">
        <f>IF(ISNA(D27),"",TEXT(D27,"+0;-0"))</f>
        <v>-6</v>
      </c>
      <c r="T27" s="27" t="e">
        <f>G27/$M$13</f>
        <v>#N/A</v>
      </c>
      <c r="U27" s="27">
        <f>H27/$M$13</f>
        <v>-2.7397260273972601E-2</v>
      </c>
      <c r="V27" s="27">
        <f>F27/$N$13</f>
        <v>-0.48895434462444765</v>
      </c>
      <c r="W27" s="5" t="str">
        <f>IF(ISNA(F27),"",TEXT(F27,"+0;-0"))</f>
        <v>-29</v>
      </c>
      <c r="X27" s="27" t="e">
        <f>I27/$N$13</f>
        <v>#N/A</v>
      </c>
      <c r="Y27" s="27">
        <f>J27/$N$13</f>
        <v>-0.48895434462444765</v>
      </c>
    </row>
    <row r="28" spans="1:25" x14ac:dyDescent="0.35">
      <c r="A28" s="6" t="s">
        <v>143</v>
      </c>
      <c r="B28" t="s">
        <v>103</v>
      </c>
      <c r="C28" s="30">
        <v>59</v>
      </c>
      <c r="D28" s="31">
        <v>-29</v>
      </c>
      <c r="E28" s="32">
        <f>C28-D28</f>
        <v>88</v>
      </c>
      <c r="F28" s="26">
        <f>IF(E28=0,NA(),D28/E28*100)</f>
        <v>-32.954545454545453</v>
      </c>
      <c r="G28" s="33" t="e">
        <f>IF($D28&gt;0,$D28,NA())</f>
        <v>#N/A</v>
      </c>
      <c r="H28" s="33">
        <f>IF($D28&lt;0,$D28,NA())</f>
        <v>-29</v>
      </c>
      <c r="I28" s="26" t="e">
        <f>IF($F28&gt;0,$F28,NA())</f>
        <v>#N/A</v>
      </c>
      <c r="J28" s="26">
        <f>IF($F28&lt;0,$F28,NA())</f>
        <v>-32.954545454545453</v>
      </c>
      <c r="K28" s="26">
        <f>IF($F28&gt;0,$F28,0)</f>
        <v>0</v>
      </c>
      <c r="L28" s="26">
        <f>IF($F28&lt;0,-$F28,0)</f>
        <v>32.954545454545453</v>
      </c>
      <c r="M28" s="27"/>
      <c r="N28" s="27"/>
      <c r="O28" s="27">
        <f>E28/$M$13</f>
        <v>0.40182648401826482</v>
      </c>
      <c r="P28" s="27">
        <f>C28/$M$13</f>
        <v>0.26940639269406391</v>
      </c>
      <c r="Q28" s="5" t="str">
        <f>IF(ISNA(C28),"",TEXT(C28,"0"))</f>
        <v>59</v>
      </c>
      <c r="R28" s="27">
        <f>D28/$M$13</f>
        <v>-0.13242009132420091</v>
      </c>
      <c r="S28" s="5" t="str">
        <f>IF(ISNA(D28),"",TEXT(D28,"+0;-0"))</f>
        <v>-29</v>
      </c>
      <c r="T28" s="27" t="e">
        <f>G28/$M$13</f>
        <v>#N/A</v>
      </c>
      <c r="U28" s="27">
        <f>H28/$M$13</f>
        <v>-0.13242009132420091</v>
      </c>
      <c r="V28" s="27">
        <f>F28/$N$13</f>
        <v>-0.56396438612933453</v>
      </c>
      <c r="W28" s="5" t="str">
        <f>IF(ISNA(F28),"",TEXT(F28,"+0;-0"))</f>
        <v>-33</v>
      </c>
      <c r="X28" s="27" t="e">
        <f>I28/$N$13</f>
        <v>#N/A</v>
      </c>
      <c r="Y28" s="27">
        <f>J28/$N$13</f>
        <v>-0.56396438612933453</v>
      </c>
    </row>
    <row r="29" spans="1:25" x14ac:dyDescent="0.35">
      <c r="A29" s="6" t="s">
        <v>144</v>
      </c>
      <c r="B29" t="s">
        <v>103</v>
      </c>
      <c r="C29" s="30">
        <v>78</v>
      </c>
      <c r="D29" s="31">
        <v>-31</v>
      </c>
      <c r="E29" s="32">
        <f>C29-D29</f>
        <v>109</v>
      </c>
      <c r="F29" s="26">
        <f>IF(E29=0,NA(),D29/E29*100)</f>
        <v>-28.440366972477065</v>
      </c>
      <c r="G29" s="33" t="e">
        <f>IF($D29&gt;0,$D29,NA())</f>
        <v>#N/A</v>
      </c>
      <c r="H29" s="33">
        <f>IF($D29&lt;0,$D29,NA())</f>
        <v>-31</v>
      </c>
      <c r="I29" s="26" t="e">
        <f>IF($F29&gt;0,$F29,NA())</f>
        <v>#N/A</v>
      </c>
      <c r="J29" s="26">
        <f>IF($F29&lt;0,$F29,NA())</f>
        <v>-28.440366972477065</v>
      </c>
      <c r="K29" s="26">
        <f>IF($F29&gt;0,$F29,0)</f>
        <v>0</v>
      </c>
      <c r="L29" s="26">
        <f>IF($F29&lt;0,-$F29,0)</f>
        <v>28.440366972477065</v>
      </c>
      <c r="M29" s="27"/>
      <c r="N29" s="27"/>
      <c r="O29" s="27">
        <f>E29/$M$13</f>
        <v>0.49771689497716892</v>
      </c>
      <c r="P29" s="27">
        <f>C29/$M$13</f>
        <v>0.35616438356164382</v>
      </c>
      <c r="Q29" s="5" t="str">
        <f>IF(ISNA(C29),"",TEXT(C29,"0"))</f>
        <v>78</v>
      </c>
      <c r="R29" s="27">
        <f>D29/$M$13</f>
        <v>-0.14155251141552511</v>
      </c>
      <c r="S29" s="5" t="str">
        <f>IF(ISNA(D29),"",TEXT(D29,"+0;-0"))</f>
        <v>-31</v>
      </c>
      <c r="T29" s="27" t="e">
        <f>G29/$M$13</f>
        <v>#N/A</v>
      </c>
      <c r="U29" s="27">
        <f>H29/$M$13</f>
        <v>-0.14155251141552511</v>
      </c>
      <c r="V29" s="27">
        <f>F29/$N$13</f>
        <v>-0.48671143478672085</v>
      </c>
      <c r="W29" s="5" t="str">
        <f>IF(ISNA(F29),"",TEXT(F29,"+0;-0"))</f>
        <v>-28</v>
      </c>
      <c r="X29" s="27" t="e">
        <f>I29/$N$13</f>
        <v>#N/A</v>
      </c>
      <c r="Y29" s="27">
        <f>J29/$N$13</f>
        <v>-0.48671143478672085</v>
      </c>
    </row>
    <row r="30" spans="1:25" x14ac:dyDescent="0.35">
      <c r="A30" s="6" t="s">
        <v>145</v>
      </c>
      <c r="B30" t="s">
        <v>103</v>
      </c>
      <c r="C30" s="30">
        <v>69</v>
      </c>
      <c r="D30" s="31">
        <v>-97</v>
      </c>
      <c r="E30" s="32">
        <f>C30-D30</f>
        <v>166</v>
      </c>
      <c r="F30" s="26">
        <f>IF(E30=0,NA(),D30/E30*100)</f>
        <v>-58.433734939759042</v>
      </c>
      <c r="G30" s="33" t="e">
        <f>IF($D30&gt;0,$D30,NA())</f>
        <v>#N/A</v>
      </c>
      <c r="H30" s="33">
        <f>IF($D30&lt;0,$D30,NA())</f>
        <v>-97</v>
      </c>
      <c r="I30" s="26" t="e">
        <f>IF($F30&gt;0,$F30,NA())</f>
        <v>#N/A</v>
      </c>
      <c r="J30" s="26">
        <f>IF($F30&lt;0,$F30,NA())</f>
        <v>-58.433734939759042</v>
      </c>
      <c r="K30" s="26">
        <f>IF($F30&gt;0,$F30,0)</f>
        <v>0</v>
      </c>
      <c r="L30" s="26">
        <f>IF($F30&lt;0,-$F30,0)</f>
        <v>58.433734939759042</v>
      </c>
      <c r="M30" s="27"/>
      <c r="N30" s="27"/>
      <c r="O30" s="27">
        <f>E30/$M$13</f>
        <v>0.75799086757990863</v>
      </c>
      <c r="P30" s="27">
        <f>C30/$M$13</f>
        <v>0.31506849315068491</v>
      </c>
      <c r="Q30" s="5" t="str">
        <f>IF(ISNA(C30),"",TEXT(C30,"0"))</f>
        <v>69</v>
      </c>
      <c r="R30" s="27">
        <f>D30/$M$13</f>
        <v>-0.44292237442922372</v>
      </c>
      <c r="S30" s="5" t="str">
        <f>IF(ISNA(D30),"",TEXT(D30,"+0;-0"))</f>
        <v>-97</v>
      </c>
      <c r="T30" s="27" t="e">
        <f>G30/$M$13</f>
        <v>#N/A</v>
      </c>
      <c r="U30" s="27">
        <f>H30/$M$13</f>
        <v>-0.44292237442922372</v>
      </c>
      <c r="V30" s="27">
        <f>F30/$N$13</f>
        <v>-1</v>
      </c>
      <c r="W30" s="5" t="str">
        <f>IF(ISNA(F30),"",TEXT(F30,"+0;-0"))</f>
        <v>-58</v>
      </c>
      <c r="X30" s="27" t="e">
        <f>I30/$N$13</f>
        <v>#N/A</v>
      </c>
      <c r="Y30" s="27">
        <f>J30/$N$13</f>
        <v>-1</v>
      </c>
    </row>
    <row r="31" spans="1:25" x14ac:dyDescent="0.35">
      <c r="A31" s="6" t="s">
        <v>146</v>
      </c>
      <c r="B31" t="s">
        <v>103</v>
      </c>
      <c r="C31" s="30">
        <v>219</v>
      </c>
      <c r="D31" s="31">
        <v>20</v>
      </c>
      <c r="E31" s="32">
        <f>C31-D31</f>
        <v>199</v>
      </c>
      <c r="F31" s="26">
        <f>IF(E31=0,NA(),D31/E31*100)</f>
        <v>10.050251256281408</v>
      </c>
      <c r="G31" s="33">
        <f>IF($D31&gt;0,$D31,NA())</f>
        <v>20</v>
      </c>
      <c r="H31" s="33" t="e">
        <f>IF($D31&lt;0,$D31,NA())</f>
        <v>#N/A</v>
      </c>
      <c r="I31" s="26">
        <f>IF($F31&gt;0,$F31,NA())</f>
        <v>10.050251256281408</v>
      </c>
      <c r="J31" s="26" t="e">
        <f>IF($F31&lt;0,$F31,NA())</f>
        <v>#N/A</v>
      </c>
      <c r="K31" s="26">
        <f>IF($F31&gt;0,$F31,0)</f>
        <v>10.050251256281408</v>
      </c>
      <c r="L31" s="26">
        <f>IF($F31&lt;0,-$F31,0)</f>
        <v>0</v>
      </c>
      <c r="M31" s="27"/>
      <c r="N31" s="27"/>
      <c r="O31" s="27">
        <f>E31/$M$13</f>
        <v>0.908675799086758</v>
      </c>
      <c r="P31" s="27">
        <f>C31/$M$13</f>
        <v>1</v>
      </c>
      <c r="Q31" s="5" t="str">
        <f>IF(ISNA(C31),"",TEXT(C31,"0"))</f>
        <v>219</v>
      </c>
      <c r="R31" s="27">
        <f>D31/$M$13</f>
        <v>9.1324200913242004E-2</v>
      </c>
      <c r="S31" s="5" t="str">
        <f>IF(ISNA(D31),"",TEXT(D31,"+0;-0"))</f>
        <v>+20</v>
      </c>
      <c r="T31" s="27">
        <f>G31/$M$13</f>
        <v>9.1324200913242004E-2</v>
      </c>
      <c r="U31" s="27" t="e">
        <f>H31/$M$13</f>
        <v>#N/A</v>
      </c>
      <c r="V31" s="27">
        <f>F31/$N$13</f>
        <v>0.17199399057141376</v>
      </c>
      <c r="W31" s="5" t="str">
        <f>IF(ISNA(F31),"",TEXT(F31,"+0;-0"))</f>
        <v>+10</v>
      </c>
      <c r="X31" s="27">
        <f>I31/$N$13</f>
        <v>0.17199399057141376</v>
      </c>
      <c r="Y31" s="27" t="e">
        <f>J31/$N$13</f>
        <v>#N/A</v>
      </c>
    </row>
  </sheetData>
  <mergeCells count="9">
    <mergeCell ref="B7:Y7"/>
    <mergeCell ref="B9:Y9"/>
    <mergeCell ref="B10:Y10"/>
    <mergeCell ref="B1:Y1"/>
    <mergeCell ref="B2:Y2"/>
    <mergeCell ref="B3:Y3"/>
    <mergeCell ref="B4:Y4"/>
    <mergeCell ref="B5:Y5"/>
    <mergeCell ref="B6:Y6"/>
  </mergeCells>
  <printOptions horizontalCentered="1" verticalCentered="1"/>
  <pageMargins left="0.25" right="0.25" top="0.25" bottom="0.25" header="0.125" footer="0.125"/>
  <pageSetup scale="80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3F634-6C59-4838-AA4A-25D6CD2C0F78}">
  <sheetPr>
    <pageSetUpPr fitToPage="1"/>
  </sheetPr>
  <dimension ref="A1:AU28"/>
  <sheetViews>
    <sheetView showGridLines="0" workbookViewId="0"/>
  </sheetViews>
  <sheetFormatPr defaultRowHeight="14.5" x14ac:dyDescent="0.35"/>
  <cols>
    <col min="1" max="1" width="11.6328125" customWidth="1"/>
    <col min="2" max="2" width="9.6328125" customWidth="1"/>
    <col min="3" max="6" width="8.6328125" customWidth="1"/>
    <col min="7" max="7" width="9.1796875" customWidth="1"/>
    <col min="8" max="14" width="8.1796875" customWidth="1"/>
    <col min="15" max="18" width="7.6328125" customWidth="1"/>
    <col min="19" max="22" width="8.1796875" customWidth="1"/>
    <col min="23" max="47" width="8.6328125" hidden="1" customWidth="1"/>
  </cols>
  <sheetData>
    <row r="1" spans="1:47" ht="15" customHeight="1" x14ac:dyDescent="0.35">
      <c r="A1" s="18" t="s">
        <v>8</v>
      </c>
      <c r="B1" s="20" t="s">
        <v>70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47" ht="15" customHeight="1" x14ac:dyDescent="0.35">
      <c r="A2" s="18" t="s">
        <v>10</v>
      </c>
      <c r="B2" s="20" t="s">
        <v>11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47" ht="15" customHeight="1" x14ac:dyDescent="0.35">
      <c r="A3" s="18" t="s">
        <v>12</v>
      </c>
      <c r="B3" s="20" t="s">
        <v>13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</row>
    <row r="4" spans="1:47" ht="15" customHeight="1" x14ac:dyDescent="0.35">
      <c r="A4" s="18" t="s">
        <v>14</v>
      </c>
      <c r="B4" s="20" t="s">
        <v>48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</row>
    <row r="5" spans="1:47" ht="15" customHeight="1" x14ac:dyDescent="0.35">
      <c r="A5" s="18" t="s">
        <v>16</v>
      </c>
      <c r="B5" s="20" t="s">
        <v>17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ht="16.75" customHeight="1" x14ac:dyDescent="0.35">
      <c r="A6" s="18" t="s">
        <v>18</v>
      </c>
      <c r="B6" s="23" t="s">
        <v>147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</row>
    <row r="7" spans="1:47" ht="15" customHeight="1" x14ac:dyDescent="0.35">
      <c r="A7" s="18" t="s">
        <v>20</v>
      </c>
      <c r="B7" s="22" t="str">
        <f>B2&amp;" in "&amp;B3</f>
        <v>Net sales in kEUR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</row>
    <row r="8" spans="1:47" ht="15" customHeight="1" x14ac:dyDescent="0.35"/>
    <row r="9" spans="1:47" ht="15" customHeight="1" x14ac:dyDescent="0.35">
      <c r="A9" s="18" t="s">
        <v>74</v>
      </c>
      <c r="B9" s="21" t="str">
        <f>"Δ"&amp;$B$5&amp;"%"</f>
        <v>ΔPL%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</row>
    <row r="10" spans="1:47" ht="15" customHeight="1" x14ac:dyDescent="0.35"/>
    <row r="11" spans="1:47" ht="28" customHeight="1" x14ac:dyDescent="0.35">
      <c r="A11" s="24" t="s">
        <v>14</v>
      </c>
      <c r="B11" s="24" t="s">
        <v>76</v>
      </c>
      <c r="C11" s="24" t="s">
        <v>148</v>
      </c>
      <c r="D11" s="24" t="s">
        <v>149</v>
      </c>
      <c r="E11" s="24" t="s">
        <v>120</v>
      </c>
      <c r="F11" s="24" t="s">
        <v>17</v>
      </c>
      <c r="G11" s="24" t="s">
        <v>121</v>
      </c>
      <c r="H11" s="24" t="s">
        <v>150</v>
      </c>
      <c r="I11" s="24" t="s">
        <v>151</v>
      </c>
      <c r="J11" s="24" t="s">
        <v>152</v>
      </c>
      <c r="K11" s="24" t="s">
        <v>153</v>
      </c>
      <c r="L11" s="24" t="s">
        <v>154</v>
      </c>
      <c r="M11" s="24" t="s">
        <v>155</v>
      </c>
      <c r="N11" s="24" t="s">
        <v>156</v>
      </c>
      <c r="O11" s="24" t="s">
        <v>157</v>
      </c>
      <c r="P11" s="24" t="s">
        <v>158</v>
      </c>
      <c r="Q11" s="24" t="s">
        <v>159</v>
      </c>
      <c r="R11" s="24" t="s">
        <v>160</v>
      </c>
      <c r="S11" s="24" t="s">
        <v>124</v>
      </c>
      <c r="T11" s="24" t="s">
        <v>125</v>
      </c>
      <c r="U11" s="24" t="s">
        <v>85</v>
      </c>
      <c r="V11" s="24" t="s">
        <v>86</v>
      </c>
      <c r="W11" s="24" t="s">
        <v>87</v>
      </c>
      <c r="X11" s="24" t="s">
        <v>88</v>
      </c>
      <c r="Y11" s="24" t="s">
        <v>161</v>
      </c>
      <c r="Z11" s="24" t="s">
        <v>162</v>
      </c>
      <c r="AA11" s="24" t="s">
        <v>163</v>
      </c>
      <c r="AB11" s="24" t="s">
        <v>164</v>
      </c>
      <c r="AC11" s="24" t="s">
        <v>165</v>
      </c>
      <c r="AD11" s="24" t="s">
        <v>166</v>
      </c>
      <c r="AE11" s="24" t="s">
        <v>167</v>
      </c>
      <c r="AF11" s="24" t="s">
        <v>168</v>
      </c>
      <c r="AG11" s="24" t="s">
        <v>169</v>
      </c>
      <c r="AH11" s="24" t="s">
        <v>170</v>
      </c>
      <c r="AI11" s="24" t="s">
        <v>171</v>
      </c>
      <c r="AJ11" s="24" t="s">
        <v>172</v>
      </c>
      <c r="AK11" s="24" t="s">
        <v>173</v>
      </c>
      <c r="AL11" s="24" t="s">
        <v>174</v>
      </c>
      <c r="AM11" s="24" t="s">
        <v>175</v>
      </c>
      <c r="AN11" s="24" t="s">
        <v>176</v>
      </c>
      <c r="AO11" s="24" t="s">
        <v>177</v>
      </c>
      <c r="AP11" s="24" t="s">
        <v>96</v>
      </c>
      <c r="AQ11" s="24" t="s">
        <v>97</v>
      </c>
      <c r="AR11" s="24" t="s">
        <v>98</v>
      </c>
      <c r="AS11" s="24" t="s">
        <v>99</v>
      </c>
      <c r="AT11" s="24" t="s">
        <v>100</v>
      </c>
      <c r="AU11" s="24" t="s">
        <v>101</v>
      </c>
    </row>
    <row r="12" spans="1:47" x14ac:dyDescent="0.35">
      <c r="A12" s="6" t="s">
        <v>24</v>
      </c>
      <c r="B12" t="s">
        <v>72</v>
      </c>
      <c r="C12" s="5" t="s">
        <v>178</v>
      </c>
      <c r="D12" s="35">
        <v>174</v>
      </c>
      <c r="E12" s="37"/>
      <c r="F12" s="38">
        <f>0</f>
        <v>0</v>
      </c>
      <c r="G12" s="26" t="e">
        <f>NA()</f>
        <v>#N/A</v>
      </c>
      <c r="H12" s="38">
        <f>D12</f>
        <v>174</v>
      </c>
      <c r="I12" s="38" t="e">
        <f>NA()</f>
        <v>#N/A</v>
      </c>
      <c r="J12" s="38" t="e">
        <f>NA()</f>
        <v>#N/A</v>
      </c>
      <c r="K12" s="38" t="e">
        <f>NA()</f>
        <v>#N/A</v>
      </c>
      <c r="L12" s="38">
        <f>0</f>
        <v>0</v>
      </c>
      <c r="M12" s="38">
        <f>L12</f>
        <v>0</v>
      </c>
      <c r="N12" s="38">
        <f>0</f>
        <v>0</v>
      </c>
      <c r="O12" s="38">
        <f>0</f>
        <v>0</v>
      </c>
      <c r="P12" s="38">
        <f>0</f>
        <v>0</v>
      </c>
      <c r="Q12" s="38">
        <f>0</f>
        <v>0</v>
      </c>
      <c r="R12" s="38">
        <f>0</f>
        <v>0</v>
      </c>
      <c r="S12" s="26" t="e">
        <f>NA()</f>
        <v>#N/A</v>
      </c>
      <c r="T12" s="26" t="e">
        <f>NA()</f>
        <v>#N/A</v>
      </c>
      <c r="U12" s="25">
        <f>0</f>
        <v>0</v>
      </c>
      <c r="V12" s="25">
        <f>0</f>
        <v>0</v>
      </c>
      <c r="W12" s="27">
        <f>MAX(_xlfn.AGGREGATE(4,6,H12:H28,I12:I28,J12:J28,K12:K28,N12:N28,O12:O28,P12:P28,Q12:Q28,R12:R28),-_xlfn.AGGREGATE(5,6,H12:H28,I12:I28,J12:J28,K12:K28,N12:N28,O12:O28,P12:P28,Q12:Q28,R12:R28),0.000000001)</f>
        <v>174</v>
      </c>
      <c r="X12" s="27">
        <f>MAX(_xlfn.AGGREGATE(4,6,S12:S28,T12:T28,U12:U28,V12:V28),-_xlfn.AGGREGATE(5,6,S12:S28,T12:T28,U12:U28,V12:V28),0.000000001)</f>
        <v>73.333333333333329</v>
      </c>
      <c r="Y12" s="27">
        <f>H12/$W$12</f>
        <v>1</v>
      </c>
      <c r="Z12" s="5" t="str">
        <f>IF(ISNA(H12),"",TEXT(H12,"#,##0"))</f>
        <v>174</v>
      </c>
      <c r="AA12" s="27" t="e">
        <f>I12/$W$12</f>
        <v>#N/A</v>
      </c>
      <c r="AB12" s="5" t="str">
        <f>IF(ISNA(I12),"",TEXT(I12,"#,##0"))</f>
        <v/>
      </c>
      <c r="AC12" s="27" t="e">
        <f>J12/$W$12</f>
        <v>#N/A</v>
      </c>
      <c r="AD12" s="5" t="str">
        <f>IF(ISNA(J12),"",TEXT(J12,"#,##0"))</f>
        <v/>
      </c>
      <c r="AE12" s="27" t="e">
        <f>K12/$W$12</f>
        <v>#N/A</v>
      </c>
      <c r="AF12" s="5" t="str">
        <f>IF(ISNA(K12),"",TEXT(K12,"#,##0"))</f>
        <v/>
      </c>
      <c r="AG12" s="27">
        <f>N12/$W$12</f>
        <v>0</v>
      </c>
      <c r="AH12" s="27">
        <f>O12/$W$12</f>
        <v>0</v>
      </c>
      <c r="AI12" s="5" t="str">
        <f>IF(ISNA(O12),"",TEXT(O12,"+#,##0"))</f>
        <v>+0</v>
      </c>
      <c r="AJ12" s="27">
        <f>P12/$W$12</f>
        <v>0</v>
      </c>
      <c r="AK12" s="5" t="str">
        <f>IF(ISNA(P12),"",TEXT(P12,"""-""#,##0"))</f>
        <v>-0</v>
      </c>
      <c r="AL12" s="27">
        <f>Q12/$W$12</f>
        <v>0</v>
      </c>
      <c r="AM12" s="5" t="str">
        <f>IF(ISNA(Q12),"",TEXT(Q12,"+#,##0"))</f>
        <v>+0</v>
      </c>
      <c r="AN12" s="27">
        <f>R12/$W$12</f>
        <v>0</v>
      </c>
      <c r="AO12" s="5" t="str">
        <f>IF(ISNA(R12),"",TEXT(R12,"""-""#,##0"))</f>
        <v>-0</v>
      </c>
      <c r="AP12" s="27" t="e">
        <f>S12/$X$12</f>
        <v>#N/A</v>
      </c>
      <c r="AQ12" s="5" t="str">
        <f>IF(ISNA(S12),"",TEXT(S12,"+0.0;-0.0"))</f>
        <v/>
      </c>
      <c r="AR12" s="27" t="e">
        <f>T12/$X$12</f>
        <v>#N/A</v>
      </c>
      <c r="AS12" s="5" t="str">
        <f>IF(ISNA(T12),"",TEXT(T12,"+0.0;-0.0"))</f>
        <v/>
      </c>
      <c r="AT12" s="27">
        <f>U12/$X$12</f>
        <v>0</v>
      </c>
      <c r="AU12" s="27">
        <f>V12/$X$12</f>
        <v>0</v>
      </c>
    </row>
    <row r="13" spans="1:47" x14ac:dyDescent="0.35">
      <c r="A13" s="6" t="s">
        <v>179</v>
      </c>
      <c r="B13" t="s">
        <v>17</v>
      </c>
      <c r="C13" s="5" t="s">
        <v>178</v>
      </c>
      <c r="D13" s="36">
        <f>SUM(F14:F25)</f>
        <v>154</v>
      </c>
      <c r="E13" s="37"/>
      <c r="F13" s="38">
        <f>0</f>
        <v>0</v>
      </c>
      <c r="G13" s="26" t="e">
        <f>NA()</f>
        <v>#N/A</v>
      </c>
      <c r="H13" s="38" t="e">
        <f>NA()</f>
        <v>#N/A</v>
      </c>
      <c r="I13" s="38">
        <f>D13</f>
        <v>154</v>
      </c>
      <c r="J13" s="38" t="e">
        <f>NA()</f>
        <v>#N/A</v>
      </c>
      <c r="K13" s="38" t="e">
        <f>NA()</f>
        <v>#N/A</v>
      </c>
      <c r="L13" s="38">
        <f>D13</f>
        <v>154</v>
      </c>
      <c r="M13" s="38">
        <f>L13</f>
        <v>154</v>
      </c>
      <c r="N13" s="38">
        <f>0</f>
        <v>0</v>
      </c>
      <c r="O13" s="38">
        <f>0</f>
        <v>0</v>
      </c>
      <c r="P13" s="38">
        <f>0</f>
        <v>0</v>
      </c>
      <c r="Q13" s="38">
        <f>0</f>
        <v>0</v>
      </c>
      <c r="R13" s="38">
        <f>0</f>
        <v>0</v>
      </c>
      <c r="S13" s="26" t="e">
        <f>NA()</f>
        <v>#N/A</v>
      </c>
      <c r="T13" s="26" t="e">
        <f>NA()</f>
        <v>#N/A</v>
      </c>
      <c r="U13" s="25">
        <f>0</f>
        <v>0</v>
      </c>
      <c r="V13" s="25">
        <f>0</f>
        <v>0</v>
      </c>
      <c r="W13" s="27"/>
      <c r="X13" s="27"/>
      <c r="Y13" s="27" t="e">
        <f>H13/$W$12</f>
        <v>#N/A</v>
      </c>
      <c r="Z13" s="5" t="str">
        <f>IF(ISNA(H13),"",TEXT(H13,"#,##0"))</f>
        <v/>
      </c>
      <c r="AA13" s="27">
        <f>I13/$W$12</f>
        <v>0.88505747126436785</v>
      </c>
      <c r="AB13" s="5" t="str">
        <f>IF(ISNA(I13),"",TEXT(I13,"#,##0"))</f>
        <v>154</v>
      </c>
      <c r="AC13" s="27" t="e">
        <f>J13/$W$12</f>
        <v>#N/A</v>
      </c>
      <c r="AD13" s="5" t="str">
        <f>IF(ISNA(J13),"",TEXT(J13,"#,##0"))</f>
        <v/>
      </c>
      <c r="AE13" s="27" t="e">
        <f>K13/$W$12</f>
        <v>#N/A</v>
      </c>
      <c r="AF13" s="5" t="str">
        <f>IF(ISNA(K13),"",TEXT(K13,"#,##0"))</f>
        <v/>
      </c>
      <c r="AG13" s="27">
        <f>N13/$W$12</f>
        <v>0</v>
      </c>
      <c r="AH13" s="27">
        <f>O13/$W$12</f>
        <v>0</v>
      </c>
      <c r="AI13" s="5" t="str">
        <f>IF(ISNA(O13),"",TEXT(O13,"+#,##0"))</f>
        <v>+0</v>
      </c>
      <c r="AJ13" s="27">
        <f>P13/$W$12</f>
        <v>0</v>
      </c>
      <c r="AK13" s="5" t="str">
        <f>IF(ISNA(P13),"",TEXT(P13,"""-""#,##0"))</f>
        <v>-0</v>
      </c>
      <c r="AL13" s="27">
        <f>Q13/$W$12</f>
        <v>0</v>
      </c>
      <c r="AM13" s="5" t="str">
        <f>IF(ISNA(Q13),"",TEXT(Q13,"+#,##0"))</f>
        <v>+0</v>
      </c>
      <c r="AN13" s="27">
        <f>R13/$W$12</f>
        <v>0</v>
      </c>
      <c r="AO13" s="5" t="str">
        <f>IF(ISNA(R13),"",TEXT(R13,"""-""#,##0"))</f>
        <v>-0</v>
      </c>
      <c r="AP13" s="27" t="e">
        <f>S13/$X$12</f>
        <v>#N/A</v>
      </c>
      <c r="AQ13" s="5" t="str">
        <f>IF(ISNA(S13),"",TEXT(S13,"+0.0;-0.0"))</f>
        <v/>
      </c>
      <c r="AR13" s="27" t="e">
        <f>T13/$X$12</f>
        <v>#N/A</v>
      </c>
      <c r="AS13" s="5" t="str">
        <f>IF(ISNA(T13),"",TEXT(T13,"+0.0;-0.0"))</f>
        <v/>
      </c>
      <c r="AT13" s="27">
        <f>U13/$X$12</f>
        <v>0</v>
      </c>
      <c r="AU13" s="27">
        <f>V13/$X$12</f>
        <v>0</v>
      </c>
    </row>
    <row r="14" spans="1:47" x14ac:dyDescent="0.35">
      <c r="A14" s="6" t="s">
        <v>102</v>
      </c>
      <c r="B14" t="s">
        <v>103</v>
      </c>
      <c r="C14" s="5" t="s">
        <v>180</v>
      </c>
      <c r="D14" s="35">
        <v>15</v>
      </c>
      <c r="E14" s="37">
        <v>4</v>
      </c>
      <c r="F14" s="38">
        <f>D14-E14</f>
        <v>11</v>
      </c>
      <c r="G14" s="26">
        <f>IF(F14=0,NA(),E14/F14*100)</f>
        <v>36.363636363636367</v>
      </c>
      <c r="H14" s="38" t="e">
        <f>NA()</f>
        <v>#N/A</v>
      </c>
      <c r="I14" s="38">
        <f>F14</f>
        <v>11</v>
      </c>
      <c r="J14" s="38">
        <f>IF($B14="AC",D14,NA())</f>
        <v>15</v>
      </c>
      <c r="K14" s="38" t="e">
        <f>IF($B14="FC",D14,NA())</f>
        <v>#N/A</v>
      </c>
      <c r="L14" s="38">
        <f>M14+E14</f>
        <v>158</v>
      </c>
      <c r="M14" s="38">
        <f>L13</f>
        <v>154</v>
      </c>
      <c r="N14" s="38">
        <f>MIN(M14,L14)</f>
        <v>154</v>
      </c>
      <c r="O14" s="38">
        <f>IF(AND($B14="AC",E14&gt;0),E14,0)</f>
        <v>4</v>
      </c>
      <c r="P14" s="38">
        <f>IF(AND($B14="AC",E14&lt;0),-E14,0)</f>
        <v>0</v>
      </c>
      <c r="Q14" s="38">
        <f>IF(AND($B14="FC",E14&gt;0),E14,0)</f>
        <v>0</v>
      </c>
      <c r="R14" s="38">
        <f>IF(AND($B14="FC",E14&lt;0),-E14,0)</f>
        <v>0</v>
      </c>
      <c r="S14" s="26">
        <f>IF(G14&gt;0,G14,NA())</f>
        <v>36.363636363636367</v>
      </c>
      <c r="T14" s="26" t="e">
        <f>IF(G14&lt;0,G14,NA())</f>
        <v>#N/A</v>
      </c>
      <c r="U14" s="25">
        <f>IF(G14&gt;0,G14,0)</f>
        <v>36.363636363636367</v>
      </c>
      <c r="V14" s="25">
        <f>IF(G14&lt;0,-G14,0)</f>
        <v>0</v>
      </c>
      <c r="W14" s="27"/>
      <c r="X14" s="27"/>
      <c r="Y14" s="27" t="e">
        <f>H14/$W$12</f>
        <v>#N/A</v>
      </c>
      <c r="Z14" s="5" t="str">
        <f>IF(ISNA(H14),"",TEXT(H14,"#,##0"))</f>
        <v/>
      </c>
      <c r="AA14" s="27">
        <f>I14/$W$12</f>
        <v>6.3218390804597707E-2</v>
      </c>
      <c r="AB14" s="5" t="str">
        <f>IF(ISNA(I14),"",TEXT(I14,"#,##0"))</f>
        <v>11</v>
      </c>
      <c r="AC14" s="27">
        <f>J14/$W$12</f>
        <v>8.6206896551724144E-2</v>
      </c>
      <c r="AD14" s="5" t="str">
        <f>IF(ISNA(J14),"",TEXT(J14,"#,##0"))</f>
        <v>15</v>
      </c>
      <c r="AE14" s="27" t="e">
        <f>K14/$W$12</f>
        <v>#N/A</v>
      </c>
      <c r="AF14" s="5" t="str">
        <f>IF(ISNA(K14),"",TEXT(K14,"#,##0"))</f>
        <v/>
      </c>
      <c r="AG14" s="27">
        <f>N14/$W$12</f>
        <v>0.88505747126436785</v>
      </c>
      <c r="AH14" s="27">
        <f>O14/$W$12</f>
        <v>2.2988505747126436E-2</v>
      </c>
      <c r="AI14" s="5" t="str">
        <f>IF(ISNA(O14),"",TEXT(O14,"+#,##0"))</f>
        <v>+4</v>
      </c>
      <c r="AJ14" s="27">
        <f>P14/$W$12</f>
        <v>0</v>
      </c>
      <c r="AK14" s="5" t="str">
        <f>IF(ISNA(P14),"",TEXT(P14,"""-""#,##0"))</f>
        <v>-0</v>
      </c>
      <c r="AL14" s="27">
        <f>Q14/$W$12</f>
        <v>0</v>
      </c>
      <c r="AM14" s="5" t="str">
        <f>IF(ISNA(Q14),"",TEXT(Q14,"+#,##0"))</f>
        <v>+0</v>
      </c>
      <c r="AN14" s="27">
        <f>R14/$W$12</f>
        <v>0</v>
      </c>
      <c r="AO14" s="5" t="str">
        <f>IF(ISNA(R14),"",TEXT(R14,"""-""#,##0"))</f>
        <v>-0</v>
      </c>
      <c r="AP14" s="27">
        <f>S14/$X$12</f>
        <v>0.49586776859504139</v>
      </c>
      <c r="AQ14" s="5" t="str">
        <f>IF(ISNA(S14),"",TEXT(S14,"+0.0;-0.0"))</f>
        <v>+36.4</v>
      </c>
      <c r="AR14" s="27" t="e">
        <f>T14/$X$12</f>
        <v>#N/A</v>
      </c>
      <c r="AS14" s="5" t="str">
        <f>IF(ISNA(T14),"",TEXT(T14,"+0.0;-0.0"))</f>
        <v/>
      </c>
      <c r="AT14" s="27">
        <f>U14/$X$12</f>
        <v>0.49586776859504139</v>
      </c>
      <c r="AU14" s="27">
        <f>V14/$X$12</f>
        <v>0</v>
      </c>
    </row>
    <row r="15" spans="1:47" x14ac:dyDescent="0.35">
      <c r="A15" s="6" t="s">
        <v>104</v>
      </c>
      <c r="B15" t="s">
        <v>103</v>
      </c>
      <c r="C15" s="5" t="s">
        <v>180</v>
      </c>
      <c r="D15" s="35">
        <v>13</v>
      </c>
      <c r="E15" s="37">
        <v>3</v>
      </c>
      <c r="F15" s="38">
        <f>D15-E15</f>
        <v>10</v>
      </c>
      <c r="G15" s="26">
        <f>IF(F15=0,NA(),E15/F15*100)</f>
        <v>30</v>
      </c>
      <c r="H15" s="38" t="e">
        <f>NA()</f>
        <v>#N/A</v>
      </c>
      <c r="I15" s="38">
        <f>F15</f>
        <v>10</v>
      </c>
      <c r="J15" s="38">
        <f>IF($B15="AC",D15,NA())</f>
        <v>13</v>
      </c>
      <c r="K15" s="38" t="e">
        <f>IF($B15="FC",D15,NA())</f>
        <v>#N/A</v>
      </c>
      <c r="L15" s="38">
        <f>M15+E15</f>
        <v>161</v>
      </c>
      <c r="M15" s="38">
        <f>L14</f>
        <v>158</v>
      </c>
      <c r="N15" s="38">
        <f>MIN(M15,L15)</f>
        <v>158</v>
      </c>
      <c r="O15" s="38">
        <f>IF(AND($B15="AC",E15&gt;0),E15,0)</f>
        <v>3</v>
      </c>
      <c r="P15" s="38">
        <f>IF(AND($B15="AC",E15&lt;0),-E15,0)</f>
        <v>0</v>
      </c>
      <c r="Q15" s="38">
        <f>IF(AND($B15="FC",E15&gt;0),E15,0)</f>
        <v>0</v>
      </c>
      <c r="R15" s="38">
        <f>IF(AND($B15="FC",E15&lt;0),-E15,0)</f>
        <v>0</v>
      </c>
      <c r="S15" s="26">
        <f>IF(G15&gt;0,G15,NA())</f>
        <v>30</v>
      </c>
      <c r="T15" s="26" t="e">
        <f>IF(G15&lt;0,G15,NA())</f>
        <v>#N/A</v>
      </c>
      <c r="U15" s="25">
        <f>IF(G15&gt;0,G15,0)</f>
        <v>30</v>
      </c>
      <c r="V15" s="25">
        <f>IF(G15&lt;0,-G15,0)</f>
        <v>0</v>
      </c>
      <c r="W15" s="27"/>
      <c r="X15" s="27"/>
      <c r="Y15" s="27" t="e">
        <f>H15/$W$12</f>
        <v>#N/A</v>
      </c>
      <c r="Z15" s="5" t="str">
        <f>IF(ISNA(H15),"",TEXT(H15,"#,##0"))</f>
        <v/>
      </c>
      <c r="AA15" s="27">
        <f>I15/$W$12</f>
        <v>5.7471264367816091E-2</v>
      </c>
      <c r="AB15" s="5" t="str">
        <f>IF(ISNA(I15),"",TEXT(I15,"#,##0"))</f>
        <v>10</v>
      </c>
      <c r="AC15" s="27">
        <f>J15/$W$12</f>
        <v>7.4712643678160925E-2</v>
      </c>
      <c r="AD15" s="5" t="str">
        <f>IF(ISNA(J15),"",TEXT(J15,"#,##0"))</f>
        <v>13</v>
      </c>
      <c r="AE15" s="27" t="e">
        <f>K15/$W$12</f>
        <v>#N/A</v>
      </c>
      <c r="AF15" s="5" t="str">
        <f>IF(ISNA(K15),"",TEXT(K15,"#,##0"))</f>
        <v/>
      </c>
      <c r="AG15" s="27">
        <f>N15/$W$12</f>
        <v>0.90804597701149425</v>
      </c>
      <c r="AH15" s="27">
        <f>O15/$W$12</f>
        <v>1.7241379310344827E-2</v>
      </c>
      <c r="AI15" s="5" t="str">
        <f>IF(ISNA(O15),"",TEXT(O15,"+#,##0"))</f>
        <v>+3</v>
      </c>
      <c r="AJ15" s="27">
        <f>P15/$W$12</f>
        <v>0</v>
      </c>
      <c r="AK15" s="5" t="str">
        <f>IF(ISNA(P15),"",TEXT(P15,"""-""#,##0"))</f>
        <v>-0</v>
      </c>
      <c r="AL15" s="27">
        <f>Q15/$W$12</f>
        <v>0</v>
      </c>
      <c r="AM15" s="5" t="str">
        <f>IF(ISNA(Q15),"",TEXT(Q15,"+#,##0"))</f>
        <v>+0</v>
      </c>
      <c r="AN15" s="27">
        <f>R15/$W$12</f>
        <v>0</v>
      </c>
      <c r="AO15" s="5" t="str">
        <f>IF(ISNA(R15),"",TEXT(R15,"""-""#,##0"))</f>
        <v>-0</v>
      </c>
      <c r="AP15" s="27">
        <f>S15/$X$12</f>
        <v>0.40909090909090912</v>
      </c>
      <c r="AQ15" s="5" t="str">
        <f>IF(ISNA(S15),"",TEXT(S15,"+0.0;-0.0"))</f>
        <v>+30.0</v>
      </c>
      <c r="AR15" s="27" t="e">
        <f>T15/$X$12</f>
        <v>#N/A</v>
      </c>
      <c r="AS15" s="5" t="str">
        <f>IF(ISNA(T15),"",TEXT(T15,"+0.0;-0.0"))</f>
        <v/>
      </c>
      <c r="AT15" s="27">
        <f>U15/$X$12</f>
        <v>0.40909090909090912</v>
      </c>
      <c r="AU15" s="27">
        <f>V15/$X$12</f>
        <v>0</v>
      </c>
    </row>
    <row r="16" spans="1:47" x14ac:dyDescent="0.35">
      <c r="A16" s="6" t="s">
        <v>105</v>
      </c>
      <c r="B16" t="s">
        <v>103</v>
      </c>
      <c r="C16" s="5" t="s">
        <v>180</v>
      </c>
      <c r="D16" s="35">
        <v>17</v>
      </c>
      <c r="E16" s="37">
        <v>7</v>
      </c>
      <c r="F16" s="38">
        <f>D16-E16</f>
        <v>10</v>
      </c>
      <c r="G16" s="26">
        <f>IF(F16=0,NA(),E16/F16*100)</f>
        <v>70</v>
      </c>
      <c r="H16" s="38" t="e">
        <f>NA()</f>
        <v>#N/A</v>
      </c>
      <c r="I16" s="38">
        <f>F16</f>
        <v>10</v>
      </c>
      <c r="J16" s="38">
        <f>IF($B16="AC",D16,NA())</f>
        <v>17</v>
      </c>
      <c r="K16" s="38" t="e">
        <f>IF($B16="FC",D16,NA())</f>
        <v>#N/A</v>
      </c>
      <c r="L16" s="38">
        <f>M16+E16</f>
        <v>168</v>
      </c>
      <c r="M16" s="38">
        <f>L15</f>
        <v>161</v>
      </c>
      <c r="N16" s="38">
        <f>MIN(M16,L16)</f>
        <v>161</v>
      </c>
      <c r="O16" s="38">
        <f>IF(AND($B16="AC",E16&gt;0),E16,0)</f>
        <v>7</v>
      </c>
      <c r="P16" s="38">
        <f>IF(AND($B16="AC",E16&lt;0),-E16,0)</f>
        <v>0</v>
      </c>
      <c r="Q16" s="38">
        <f>IF(AND($B16="FC",E16&gt;0),E16,0)</f>
        <v>0</v>
      </c>
      <c r="R16" s="38">
        <f>IF(AND($B16="FC",E16&lt;0),-E16,0)</f>
        <v>0</v>
      </c>
      <c r="S16" s="26">
        <f>IF(G16&gt;0,G16,NA())</f>
        <v>70</v>
      </c>
      <c r="T16" s="26" t="e">
        <f>IF(G16&lt;0,G16,NA())</f>
        <v>#N/A</v>
      </c>
      <c r="U16" s="25">
        <f>IF(G16&gt;0,G16,0)</f>
        <v>70</v>
      </c>
      <c r="V16" s="25">
        <f>IF(G16&lt;0,-G16,0)</f>
        <v>0</v>
      </c>
      <c r="W16" s="27"/>
      <c r="X16" s="27"/>
      <c r="Y16" s="27" t="e">
        <f>H16/$W$12</f>
        <v>#N/A</v>
      </c>
      <c r="Z16" s="5" t="str">
        <f>IF(ISNA(H16),"",TEXT(H16,"#,##0"))</f>
        <v/>
      </c>
      <c r="AA16" s="27">
        <f>I16/$W$12</f>
        <v>5.7471264367816091E-2</v>
      </c>
      <c r="AB16" s="5" t="str">
        <f>IF(ISNA(I16),"",TEXT(I16,"#,##0"))</f>
        <v>10</v>
      </c>
      <c r="AC16" s="27">
        <f>J16/$W$12</f>
        <v>9.7701149425287362E-2</v>
      </c>
      <c r="AD16" s="5" t="str">
        <f>IF(ISNA(J16),"",TEXT(J16,"#,##0"))</f>
        <v>17</v>
      </c>
      <c r="AE16" s="27" t="e">
        <f>K16/$W$12</f>
        <v>#N/A</v>
      </c>
      <c r="AF16" s="5" t="str">
        <f>IF(ISNA(K16),"",TEXT(K16,"#,##0"))</f>
        <v/>
      </c>
      <c r="AG16" s="27">
        <f>N16/$W$12</f>
        <v>0.92528735632183912</v>
      </c>
      <c r="AH16" s="27">
        <f>O16/$W$12</f>
        <v>4.0229885057471264E-2</v>
      </c>
      <c r="AI16" s="5" t="str">
        <f>IF(ISNA(O16),"",TEXT(O16,"+#,##0"))</f>
        <v>+7</v>
      </c>
      <c r="AJ16" s="27">
        <f>P16/$W$12</f>
        <v>0</v>
      </c>
      <c r="AK16" s="5" t="str">
        <f>IF(ISNA(P16),"",TEXT(P16,"""-""#,##0"))</f>
        <v>-0</v>
      </c>
      <c r="AL16" s="27">
        <f>Q16/$W$12</f>
        <v>0</v>
      </c>
      <c r="AM16" s="5" t="str">
        <f>IF(ISNA(Q16),"",TEXT(Q16,"+#,##0"))</f>
        <v>+0</v>
      </c>
      <c r="AN16" s="27">
        <f>R16/$W$12</f>
        <v>0</v>
      </c>
      <c r="AO16" s="5" t="str">
        <f>IF(ISNA(R16),"",TEXT(R16,"""-""#,##0"))</f>
        <v>-0</v>
      </c>
      <c r="AP16" s="27">
        <f>S16/$X$12</f>
        <v>0.95454545454545459</v>
      </c>
      <c r="AQ16" s="5" t="str">
        <f>IF(ISNA(S16),"",TEXT(S16,"+0.0;-0.0"))</f>
        <v>+70.0</v>
      </c>
      <c r="AR16" s="27" t="e">
        <f>T16/$X$12</f>
        <v>#N/A</v>
      </c>
      <c r="AS16" s="5" t="str">
        <f>IF(ISNA(T16),"",TEXT(T16,"+0.0;-0.0"))</f>
        <v/>
      </c>
      <c r="AT16" s="27">
        <f>U16/$X$12</f>
        <v>0.95454545454545459</v>
      </c>
      <c r="AU16" s="27">
        <f>V16/$X$12</f>
        <v>0</v>
      </c>
    </row>
    <row r="17" spans="1:47" x14ac:dyDescent="0.35">
      <c r="A17" s="6" t="s">
        <v>106</v>
      </c>
      <c r="B17" t="s">
        <v>103</v>
      </c>
      <c r="C17" s="5" t="s">
        <v>180</v>
      </c>
      <c r="D17" s="35">
        <v>7</v>
      </c>
      <c r="E17" s="37">
        <v>-3</v>
      </c>
      <c r="F17" s="38">
        <f>D17-E17</f>
        <v>10</v>
      </c>
      <c r="G17" s="26">
        <f>IF(F17=0,NA(),E17/F17*100)</f>
        <v>-30</v>
      </c>
      <c r="H17" s="38" t="e">
        <f>NA()</f>
        <v>#N/A</v>
      </c>
      <c r="I17" s="38">
        <f>F17</f>
        <v>10</v>
      </c>
      <c r="J17" s="38">
        <f>IF($B17="AC",D17,NA())</f>
        <v>7</v>
      </c>
      <c r="K17" s="38" t="e">
        <f>IF($B17="FC",D17,NA())</f>
        <v>#N/A</v>
      </c>
      <c r="L17" s="38">
        <f>M17+E17</f>
        <v>165</v>
      </c>
      <c r="M17" s="38">
        <f>L16</f>
        <v>168</v>
      </c>
      <c r="N17" s="38">
        <f>MIN(M17,L17)</f>
        <v>165</v>
      </c>
      <c r="O17" s="38">
        <f>IF(AND($B17="AC",E17&gt;0),E17,0)</f>
        <v>0</v>
      </c>
      <c r="P17" s="38">
        <f>IF(AND($B17="AC",E17&lt;0),-E17,0)</f>
        <v>3</v>
      </c>
      <c r="Q17" s="38">
        <f>IF(AND($B17="FC",E17&gt;0),E17,0)</f>
        <v>0</v>
      </c>
      <c r="R17" s="38">
        <f>IF(AND($B17="FC",E17&lt;0),-E17,0)</f>
        <v>0</v>
      </c>
      <c r="S17" s="26" t="e">
        <f>IF(G17&gt;0,G17,NA())</f>
        <v>#N/A</v>
      </c>
      <c r="T17" s="26">
        <f>IF(G17&lt;0,G17,NA())</f>
        <v>-30</v>
      </c>
      <c r="U17" s="25">
        <f>IF(G17&gt;0,G17,0)</f>
        <v>0</v>
      </c>
      <c r="V17" s="25">
        <f>IF(G17&lt;0,-G17,0)</f>
        <v>30</v>
      </c>
      <c r="W17" s="27"/>
      <c r="X17" s="27"/>
      <c r="Y17" s="27" t="e">
        <f>H17/$W$12</f>
        <v>#N/A</v>
      </c>
      <c r="Z17" s="5" t="str">
        <f>IF(ISNA(H17),"",TEXT(H17,"#,##0"))</f>
        <v/>
      </c>
      <c r="AA17" s="27">
        <f>I17/$W$12</f>
        <v>5.7471264367816091E-2</v>
      </c>
      <c r="AB17" s="5" t="str">
        <f>IF(ISNA(I17),"",TEXT(I17,"#,##0"))</f>
        <v>10</v>
      </c>
      <c r="AC17" s="27">
        <f>J17/$W$12</f>
        <v>4.0229885057471264E-2</v>
      </c>
      <c r="AD17" s="5" t="str">
        <f>IF(ISNA(J17),"",TEXT(J17,"#,##0"))</f>
        <v>7</v>
      </c>
      <c r="AE17" s="27" t="e">
        <f>K17/$W$12</f>
        <v>#N/A</v>
      </c>
      <c r="AF17" s="5" t="str">
        <f>IF(ISNA(K17),"",TEXT(K17,"#,##0"))</f>
        <v/>
      </c>
      <c r="AG17" s="27">
        <f>N17/$W$12</f>
        <v>0.94827586206896552</v>
      </c>
      <c r="AH17" s="27">
        <f>O17/$W$12</f>
        <v>0</v>
      </c>
      <c r="AI17" s="5" t="str">
        <f>IF(ISNA(O17),"",TEXT(O17,"+#,##0"))</f>
        <v>+0</v>
      </c>
      <c r="AJ17" s="27">
        <f>P17/$W$12</f>
        <v>1.7241379310344827E-2</v>
      </c>
      <c r="AK17" s="5" t="str">
        <f>IF(ISNA(P17),"",TEXT(P17,"""-""#,##0"))</f>
        <v>-3</v>
      </c>
      <c r="AL17" s="27">
        <f>Q17/$W$12</f>
        <v>0</v>
      </c>
      <c r="AM17" s="5" t="str">
        <f>IF(ISNA(Q17),"",TEXT(Q17,"+#,##0"))</f>
        <v>+0</v>
      </c>
      <c r="AN17" s="27">
        <f>R17/$W$12</f>
        <v>0</v>
      </c>
      <c r="AO17" s="5" t="str">
        <f>IF(ISNA(R17),"",TEXT(R17,"""-""#,##0"))</f>
        <v>-0</v>
      </c>
      <c r="AP17" s="27" t="e">
        <f>S17/$X$12</f>
        <v>#N/A</v>
      </c>
      <c r="AQ17" s="5" t="str">
        <f>IF(ISNA(S17),"",TEXT(S17,"+0.0;-0.0"))</f>
        <v/>
      </c>
      <c r="AR17" s="27">
        <f>T17/$X$12</f>
        <v>-0.40909090909090912</v>
      </c>
      <c r="AS17" s="5" t="str">
        <f>IF(ISNA(T17),"",TEXT(T17,"+0.0;-0.0"))</f>
        <v>-30.0</v>
      </c>
      <c r="AT17" s="27">
        <f>U17/$X$12</f>
        <v>0</v>
      </c>
      <c r="AU17" s="27">
        <f>V17/$X$12</f>
        <v>0.40909090909090912</v>
      </c>
    </row>
    <row r="18" spans="1:47" x14ac:dyDescent="0.35">
      <c r="A18" s="6" t="s">
        <v>107</v>
      </c>
      <c r="B18" t="s">
        <v>103</v>
      </c>
      <c r="C18" s="5" t="s">
        <v>180</v>
      </c>
      <c r="D18" s="35">
        <v>5</v>
      </c>
      <c r="E18" s="37">
        <v>-5</v>
      </c>
      <c r="F18" s="38">
        <f>D18-E18</f>
        <v>10</v>
      </c>
      <c r="G18" s="26">
        <f>IF(F18=0,NA(),E18/F18*100)</f>
        <v>-50</v>
      </c>
      <c r="H18" s="38" t="e">
        <f>NA()</f>
        <v>#N/A</v>
      </c>
      <c r="I18" s="38">
        <f>F18</f>
        <v>10</v>
      </c>
      <c r="J18" s="38">
        <f>IF($B18="AC",D18,NA())</f>
        <v>5</v>
      </c>
      <c r="K18" s="38" t="e">
        <f>IF($B18="FC",D18,NA())</f>
        <v>#N/A</v>
      </c>
      <c r="L18" s="38">
        <f>M18+E18</f>
        <v>160</v>
      </c>
      <c r="M18" s="38">
        <f>L17</f>
        <v>165</v>
      </c>
      <c r="N18" s="38">
        <f>MIN(M18,L18)</f>
        <v>160</v>
      </c>
      <c r="O18" s="38">
        <f>IF(AND($B18="AC",E18&gt;0),E18,0)</f>
        <v>0</v>
      </c>
      <c r="P18" s="38">
        <f>IF(AND($B18="AC",E18&lt;0),-E18,0)</f>
        <v>5</v>
      </c>
      <c r="Q18" s="38">
        <f>IF(AND($B18="FC",E18&gt;0),E18,0)</f>
        <v>0</v>
      </c>
      <c r="R18" s="38">
        <f>IF(AND($B18="FC",E18&lt;0),-E18,0)</f>
        <v>0</v>
      </c>
      <c r="S18" s="26" t="e">
        <f>IF(G18&gt;0,G18,NA())</f>
        <v>#N/A</v>
      </c>
      <c r="T18" s="26">
        <f>IF(G18&lt;0,G18,NA())</f>
        <v>-50</v>
      </c>
      <c r="U18" s="25">
        <f>IF(G18&gt;0,G18,0)</f>
        <v>0</v>
      </c>
      <c r="V18" s="25">
        <f>IF(G18&lt;0,-G18,0)</f>
        <v>50</v>
      </c>
      <c r="W18" s="27"/>
      <c r="X18" s="27"/>
      <c r="Y18" s="27" t="e">
        <f>H18/$W$12</f>
        <v>#N/A</v>
      </c>
      <c r="Z18" s="5" t="str">
        <f>IF(ISNA(H18),"",TEXT(H18,"#,##0"))</f>
        <v/>
      </c>
      <c r="AA18" s="27">
        <f>I18/$W$12</f>
        <v>5.7471264367816091E-2</v>
      </c>
      <c r="AB18" s="5" t="str">
        <f>IF(ISNA(I18),"",TEXT(I18,"#,##0"))</f>
        <v>10</v>
      </c>
      <c r="AC18" s="27">
        <f>J18/$W$12</f>
        <v>2.8735632183908046E-2</v>
      </c>
      <c r="AD18" s="5" t="str">
        <f>IF(ISNA(J18),"",TEXT(J18,"#,##0"))</f>
        <v>5</v>
      </c>
      <c r="AE18" s="27" t="e">
        <f>K18/$W$12</f>
        <v>#N/A</v>
      </c>
      <c r="AF18" s="5" t="str">
        <f>IF(ISNA(K18),"",TEXT(K18,"#,##0"))</f>
        <v/>
      </c>
      <c r="AG18" s="27">
        <f>N18/$W$12</f>
        <v>0.91954022988505746</v>
      </c>
      <c r="AH18" s="27">
        <f>O18/$W$12</f>
        <v>0</v>
      </c>
      <c r="AI18" s="5" t="str">
        <f>IF(ISNA(O18),"",TEXT(O18,"+#,##0"))</f>
        <v>+0</v>
      </c>
      <c r="AJ18" s="27">
        <f>P18/$W$12</f>
        <v>2.8735632183908046E-2</v>
      </c>
      <c r="AK18" s="5" t="str">
        <f>IF(ISNA(P18),"",TEXT(P18,"""-""#,##0"))</f>
        <v>-5</v>
      </c>
      <c r="AL18" s="27">
        <f>Q18/$W$12</f>
        <v>0</v>
      </c>
      <c r="AM18" s="5" t="str">
        <f>IF(ISNA(Q18),"",TEXT(Q18,"+#,##0"))</f>
        <v>+0</v>
      </c>
      <c r="AN18" s="27">
        <f>R18/$W$12</f>
        <v>0</v>
      </c>
      <c r="AO18" s="5" t="str">
        <f>IF(ISNA(R18),"",TEXT(R18,"""-""#,##0"))</f>
        <v>-0</v>
      </c>
      <c r="AP18" s="27" t="e">
        <f>S18/$X$12</f>
        <v>#N/A</v>
      </c>
      <c r="AQ18" s="5" t="str">
        <f>IF(ISNA(S18),"",TEXT(S18,"+0.0;-0.0"))</f>
        <v/>
      </c>
      <c r="AR18" s="27">
        <f>T18/$X$12</f>
        <v>-0.68181818181818188</v>
      </c>
      <c r="AS18" s="5" t="str">
        <f>IF(ISNA(T18),"",TEXT(T18,"+0.0;-0.0"))</f>
        <v>-50.0</v>
      </c>
      <c r="AT18" s="27">
        <f>U18/$X$12</f>
        <v>0</v>
      </c>
      <c r="AU18" s="27">
        <f>V18/$X$12</f>
        <v>0.68181818181818188</v>
      </c>
    </row>
    <row r="19" spans="1:47" x14ac:dyDescent="0.35">
      <c r="A19" s="6" t="s">
        <v>108</v>
      </c>
      <c r="B19" t="s">
        <v>103</v>
      </c>
      <c r="C19" s="5" t="s">
        <v>180</v>
      </c>
      <c r="D19" s="35">
        <v>6</v>
      </c>
      <c r="E19" s="37">
        <v>-4</v>
      </c>
      <c r="F19" s="38">
        <f>D19-E19</f>
        <v>10</v>
      </c>
      <c r="G19" s="26">
        <f>IF(F19=0,NA(),E19/F19*100)</f>
        <v>-40</v>
      </c>
      <c r="H19" s="38" t="e">
        <f>NA()</f>
        <v>#N/A</v>
      </c>
      <c r="I19" s="38">
        <f>F19</f>
        <v>10</v>
      </c>
      <c r="J19" s="38">
        <f>IF($B19="AC",D19,NA())</f>
        <v>6</v>
      </c>
      <c r="K19" s="38" t="e">
        <f>IF($B19="FC",D19,NA())</f>
        <v>#N/A</v>
      </c>
      <c r="L19" s="38">
        <f>M19+E19</f>
        <v>156</v>
      </c>
      <c r="M19" s="38">
        <f>L18</f>
        <v>160</v>
      </c>
      <c r="N19" s="38">
        <f>MIN(M19,L19)</f>
        <v>156</v>
      </c>
      <c r="O19" s="38">
        <f>IF(AND($B19="AC",E19&gt;0),E19,0)</f>
        <v>0</v>
      </c>
      <c r="P19" s="38">
        <f>IF(AND($B19="AC",E19&lt;0),-E19,0)</f>
        <v>4</v>
      </c>
      <c r="Q19" s="38">
        <f>IF(AND($B19="FC",E19&gt;0),E19,0)</f>
        <v>0</v>
      </c>
      <c r="R19" s="38">
        <f>IF(AND($B19="FC",E19&lt;0),-E19,0)</f>
        <v>0</v>
      </c>
      <c r="S19" s="26" t="e">
        <f>IF(G19&gt;0,G19,NA())</f>
        <v>#N/A</v>
      </c>
      <c r="T19" s="26">
        <f>IF(G19&lt;0,G19,NA())</f>
        <v>-40</v>
      </c>
      <c r="U19" s="25">
        <f>IF(G19&gt;0,G19,0)</f>
        <v>0</v>
      </c>
      <c r="V19" s="25">
        <f>IF(G19&lt;0,-G19,0)</f>
        <v>40</v>
      </c>
      <c r="W19" s="27"/>
      <c r="X19" s="27"/>
      <c r="Y19" s="27" t="e">
        <f>H19/$W$12</f>
        <v>#N/A</v>
      </c>
      <c r="Z19" s="5" t="str">
        <f>IF(ISNA(H19),"",TEXT(H19,"#,##0"))</f>
        <v/>
      </c>
      <c r="AA19" s="27">
        <f>I19/$W$12</f>
        <v>5.7471264367816091E-2</v>
      </c>
      <c r="AB19" s="5" t="str">
        <f>IF(ISNA(I19),"",TEXT(I19,"#,##0"))</f>
        <v>10</v>
      </c>
      <c r="AC19" s="27">
        <f>J19/$W$12</f>
        <v>3.4482758620689655E-2</v>
      </c>
      <c r="AD19" s="5" t="str">
        <f>IF(ISNA(J19),"",TEXT(J19,"#,##0"))</f>
        <v>6</v>
      </c>
      <c r="AE19" s="27" t="e">
        <f>K19/$W$12</f>
        <v>#N/A</v>
      </c>
      <c r="AF19" s="5" t="str">
        <f>IF(ISNA(K19),"",TEXT(K19,"#,##0"))</f>
        <v/>
      </c>
      <c r="AG19" s="27">
        <f>N19/$W$12</f>
        <v>0.89655172413793105</v>
      </c>
      <c r="AH19" s="27">
        <f>O19/$W$12</f>
        <v>0</v>
      </c>
      <c r="AI19" s="5" t="str">
        <f>IF(ISNA(O19),"",TEXT(O19,"+#,##0"))</f>
        <v>+0</v>
      </c>
      <c r="AJ19" s="27">
        <f>P19/$W$12</f>
        <v>2.2988505747126436E-2</v>
      </c>
      <c r="AK19" s="5" t="str">
        <f>IF(ISNA(P19),"",TEXT(P19,"""-""#,##0"))</f>
        <v>-4</v>
      </c>
      <c r="AL19" s="27">
        <f>Q19/$W$12</f>
        <v>0</v>
      </c>
      <c r="AM19" s="5" t="str">
        <f>IF(ISNA(Q19),"",TEXT(Q19,"+#,##0"))</f>
        <v>+0</v>
      </c>
      <c r="AN19" s="27">
        <f>R19/$W$12</f>
        <v>0</v>
      </c>
      <c r="AO19" s="5" t="str">
        <f>IF(ISNA(R19),"",TEXT(R19,"""-""#,##0"))</f>
        <v>-0</v>
      </c>
      <c r="AP19" s="27" t="e">
        <f>S19/$X$12</f>
        <v>#N/A</v>
      </c>
      <c r="AQ19" s="5" t="str">
        <f>IF(ISNA(S19),"",TEXT(S19,"+0.0;-0.0"))</f>
        <v/>
      </c>
      <c r="AR19" s="27">
        <f>T19/$X$12</f>
        <v>-0.54545454545454553</v>
      </c>
      <c r="AS19" s="5" t="str">
        <f>IF(ISNA(T19),"",TEXT(T19,"+0.0;-0.0"))</f>
        <v>-40.0</v>
      </c>
      <c r="AT19" s="27">
        <f>U19/$X$12</f>
        <v>0</v>
      </c>
      <c r="AU19" s="27">
        <f>V19/$X$12</f>
        <v>0.54545454545454553</v>
      </c>
    </row>
    <row r="20" spans="1:47" x14ac:dyDescent="0.35">
      <c r="A20" s="6" t="s">
        <v>109</v>
      </c>
      <c r="B20" t="s">
        <v>103</v>
      </c>
      <c r="C20" s="5" t="s">
        <v>180</v>
      </c>
      <c r="D20" s="35">
        <v>11</v>
      </c>
      <c r="E20" s="37">
        <v>-4</v>
      </c>
      <c r="F20" s="38">
        <f>D20-E20</f>
        <v>15</v>
      </c>
      <c r="G20" s="26">
        <f>IF(F20=0,NA(),E20/F20*100)</f>
        <v>-26.666666666666668</v>
      </c>
      <c r="H20" s="38" t="e">
        <f>NA()</f>
        <v>#N/A</v>
      </c>
      <c r="I20" s="38">
        <f>F20</f>
        <v>15</v>
      </c>
      <c r="J20" s="38">
        <f>IF($B20="AC",D20,NA())</f>
        <v>11</v>
      </c>
      <c r="K20" s="38" t="e">
        <f>IF($B20="FC",D20,NA())</f>
        <v>#N/A</v>
      </c>
      <c r="L20" s="38">
        <f>M20+E20</f>
        <v>152</v>
      </c>
      <c r="M20" s="38">
        <f>L19</f>
        <v>156</v>
      </c>
      <c r="N20" s="38">
        <f>MIN(M20,L20)</f>
        <v>152</v>
      </c>
      <c r="O20" s="38">
        <f>IF(AND($B20="AC",E20&gt;0),E20,0)</f>
        <v>0</v>
      </c>
      <c r="P20" s="38">
        <f>IF(AND($B20="AC",E20&lt;0),-E20,0)</f>
        <v>4</v>
      </c>
      <c r="Q20" s="38">
        <f>IF(AND($B20="FC",E20&gt;0),E20,0)</f>
        <v>0</v>
      </c>
      <c r="R20" s="38">
        <f>IF(AND($B20="FC",E20&lt;0),-E20,0)</f>
        <v>0</v>
      </c>
      <c r="S20" s="26" t="e">
        <f>IF(G20&gt;0,G20,NA())</f>
        <v>#N/A</v>
      </c>
      <c r="T20" s="26">
        <f>IF(G20&lt;0,G20,NA())</f>
        <v>-26.666666666666668</v>
      </c>
      <c r="U20" s="25">
        <f>IF(G20&gt;0,G20,0)</f>
        <v>0</v>
      </c>
      <c r="V20" s="25">
        <f>IF(G20&lt;0,-G20,0)</f>
        <v>26.666666666666668</v>
      </c>
      <c r="W20" s="27"/>
      <c r="X20" s="27"/>
      <c r="Y20" s="27" t="e">
        <f>H20/$W$12</f>
        <v>#N/A</v>
      </c>
      <c r="Z20" s="5" t="str">
        <f>IF(ISNA(H20),"",TEXT(H20,"#,##0"))</f>
        <v/>
      </c>
      <c r="AA20" s="27">
        <f>I20/$W$12</f>
        <v>8.6206896551724144E-2</v>
      </c>
      <c r="AB20" s="5" t="str">
        <f>IF(ISNA(I20),"",TEXT(I20,"#,##0"))</f>
        <v>15</v>
      </c>
      <c r="AC20" s="27">
        <f>J20/$W$12</f>
        <v>6.3218390804597707E-2</v>
      </c>
      <c r="AD20" s="5" t="str">
        <f>IF(ISNA(J20),"",TEXT(J20,"#,##0"))</f>
        <v>11</v>
      </c>
      <c r="AE20" s="27" t="e">
        <f>K20/$W$12</f>
        <v>#N/A</v>
      </c>
      <c r="AF20" s="5" t="str">
        <f>IF(ISNA(K20),"",TEXT(K20,"#,##0"))</f>
        <v/>
      </c>
      <c r="AG20" s="27">
        <f>N20/$W$12</f>
        <v>0.87356321839080464</v>
      </c>
      <c r="AH20" s="27">
        <f>O20/$W$12</f>
        <v>0</v>
      </c>
      <c r="AI20" s="5" t="str">
        <f>IF(ISNA(O20),"",TEXT(O20,"+#,##0"))</f>
        <v>+0</v>
      </c>
      <c r="AJ20" s="27">
        <f>P20/$W$12</f>
        <v>2.2988505747126436E-2</v>
      </c>
      <c r="AK20" s="5" t="str">
        <f>IF(ISNA(P20),"",TEXT(P20,"""-""#,##0"))</f>
        <v>-4</v>
      </c>
      <c r="AL20" s="27">
        <f>Q20/$W$12</f>
        <v>0</v>
      </c>
      <c r="AM20" s="5" t="str">
        <f>IF(ISNA(Q20),"",TEXT(Q20,"+#,##0"))</f>
        <v>+0</v>
      </c>
      <c r="AN20" s="27">
        <f>R20/$W$12</f>
        <v>0</v>
      </c>
      <c r="AO20" s="5" t="str">
        <f>IF(ISNA(R20),"",TEXT(R20,"""-""#,##0"))</f>
        <v>-0</v>
      </c>
      <c r="AP20" s="27" t="e">
        <f>S20/$X$12</f>
        <v>#N/A</v>
      </c>
      <c r="AQ20" s="5" t="str">
        <f>IF(ISNA(S20),"",TEXT(S20,"+0.0;-0.0"))</f>
        <v/>
      </c>
      <c r="AR20" s="27">
        <f>T20/$X$12</f>
        <v>-0.3636363636363637</v>
      </c>
      <c r="AS20" s="5" t="str">
        <f>IF(ISNA(T20),"",TEXT(T20,"+0.0;-0.0"))</f>
        <v>-26.7</v>
      </c>
      <c r="AT20" s="27">
        <f>U20/$X$12</f>
        <v>0</v>
      </c>
      <c r="AU20" s="27">
        <f>V20/$X$12</f>
        <v>0.3636363636363637</v>
      </c>
    </row>
    <row r="21" spans="1:47" x14ac:dyDescent="0.35">
      <c r="A21" s="6" t="s">
        <v>110</v>
      </c>
      <c r="B21" t="s">
        <v>103</v>
      </c>
      <c r="C21" s="5" t="s">
        <v>180</v>
      </c>
      <c r="D21" s="35">
        <v>9</v>
      </c>
      <c r="E21" s="37">
        <v>-5</v>
      </c>
      <c r="F21" s="38">
        <f>D21-E21</f>
        <v>14</v>
      </c>
      <c r="G21" s="26">
        <f>IF(F21=0,NA(),E21/F21*100)</f>
        <v>-35.714285714285715</v>
      </c>
      <c r="H21" s="38" t="e">
        <f>NA()</f>
        <v>#N/A</v>
      </c>
      <c r="I21" s="38">
        <f>F21</f>
        <v>14</v>
      </c>
      <c r="J21" s="38">
        <f>IF($B21="AC",D21,NA())</f>
        <v>9</v>
      </c>
      <c r="K21" s="38" t="e">
        <f>IF($B21="FC",D21,NA())</f>
        <v>#N/A</v>
      </c>
      <c r="L21" s="38">
        <f>M21+E21</f>
        <v>147</v>
      </c>
      <c r="M21" s="38">
        <f>L20</f>
        <v>152</v>
      </c>
      <c r="N21" s="38">
        <f>MIN(M21,L21)</f>
        <v>147</v>
      </c>
      <c r="O21" s="38">
        <f>IF(AND($B21="AC",E21&gt;0),E21,0)</f>
        <v>0</v>
      </c>
      <c r="P21" s="38">
        <f>IF(AND($B21="AC",E21&lt;0),-E21,0)</f>
        <v>5</v>
      </c>
      <c r="Q21" s="38">
        <f>IF(AND($B21="FC",E21&gt;0),E21,0)</f>
        <v>0</v>
      </c>
      <c r="R21" s="38">
        <f>IF(AND($B21="FC",E21&lt;0),-E21,0)</f>
        <v>0</v>
      </c>
      <c r="S21" s="26" t="e">
        <f>IF(G21&gt;0,G21,NA())</f>
        <v>#N/A</v>
      </c>
      <c r="T21" s="26">
        <f>IF(G21&lt;0,G21,NA())</f>
        <v>-35.714285714285715</v>
      </c>
      <c r="U21" s="25">
        <f>IF(G21&gt;0,G21,0)</f>
        <v>0</v>
      </c>
      <c r="V21" s="25">
        <f>IF(G21&lt;0,-G21,0)</f>
        <v>35.714285714285715</v>
      </c>
      <c r="W21" s="27"/>
      <c r="X21" s="27"/>
      <c r="Y21" s="27" t="e">
        <f>H21/$W$12</f>
        <v>#N/A</v>
      </c>
      <c r="Z21" s="5" t="str">
        <f>IF(ISNA(H21),"",TEXT(H21,"#,##0"))</f>
        <v/>
      </c>
      <c r="AA21" s="27">
        <f>I21/$W$12</f>
        <v>8.0459770114942528E-2</v>
      </c>
      <c r="AB21" s="5" t="str">
        <f>IF(ISNA(I21),"",TEXT(I21,"#,##0"))</f>
        <v>14</v>
      </c>
      <c r="AC21" s="27">
        <f>J21/$W$12</f>
        <v>5.1724137931034482E-2</v>
      </c>
      <c r="AD21" s="5" t="str">
        <f>IF(ISNA(J21),"",TEXT(J21,"#,##0"))</f>
        <v>9</v>
      </c>
      <c r="AE21" s="27" t="e">
        <f>K21/$W$12</f>
        <v>#N/A</v>
      </c>
      <c r="AF21" s="5" t="str">
        <f>IF(ISNA(K21),"",TEXT(K21,"#,##0"))</f>
        <v/>
      </c>
      <c r="AG21" s="27">
        <f>N21/$W$12</f>
        <v>0.84482758620689657</v>
      </c>
      <c r="AH21" s="27">
        <f>O21/$W$12</f>
        <v>0</v>
      </c>
      <c r="AI21" s="5" t="str">
        <f>IF(ISNA(O21),"",TEXT(O21,"+#,##0"))</f>
        <v>+0</v>
      </c>
      <c r="AJ21" s="27">
        <f>P21/$W$12</f>
        <v>2.8735632183908046E-2</v>
      </c>
      <c r="AK21" s="5" t="str">
        <f>IF(ISNA(P21),"",TEXT(P21,"""-""#,##0"))</f>
        <v>-5</v>
      </c>
      <c r="AL21" s="27">
        <f>Q21/$W$12</f>
        <v>0</v>
      </c>
      <c r="AM21" s="5" t="str">
        <f>IF(ISNA(Q21),"",TEXT(Q21,"+#,##0"))</f>
        <v>+0</v>
      </c>
      <c r="AN21" s="27">
        <f>R21/$W$12</f>
        <v>0</v>
      </c>
      <c r="AO21" s="5" t="str">
        <f>IF(ISNA(R21),"",TEXT(R21,"""-""#,##0"))</f>
        <v>-0</v>
      </c>
      <c r="AP21" s="27" t="e">
        <f>S21/$X$12</f>
        <v>#N/A</v>
      </c>
      <c r="AQ21" s="5" t="str">
        <f>IF(ISNA(S21),"",TEXT(S21,"+0.0;-0.0"))</f>
        <v/>
      </c>
      <c r="AR21" s="27">
        <f>T21/$X$12</f>
        <v>-0.48701298701298706</v>
      </c>
      <c r="AS21" s="5" t="str">
        <f>IF(ISNA(T21),"",TEXT(T21,"+0.0;-0.0"))</f>
        <v>-35.7</v>
      </c>
      <c r="AT21" s="27">
        <f>U21/$X$12</f>
        <v>0</v>
      </c>
      <c r="AU21" s="27">
        <f>V21/$X$12</f>
        <v>0.48701298701298706</v>
      </c>
    </row>
    <row r="22" spans="1:47" x14ac:dyDescent="0.35">
      <c r="A22" s="6" t="s">
        <v>111</v>
      </c>
      <c r="B22" t="s">
        <v>113</v>
      </c>
      <c r="C22" s="5" t="s">
        <v>180</v>
      </c>
      <c r="D22" s="35">
        <v>26</v>
      </c>
      <c r="E22" s="37">
        <v>11</v>
      </c>
      <c r="F22" s="38">
        <f>D22-E22</f>
        <v>15</v>
      </c>
      <c r="G22" s="26">
        <f>IF(F22=0,NA(),E22/F22*100)</f>
        <v>73.333333333333329</v>
      </c>
      <c r="H22" s="38" t="e">
        <f>NA()</f>
        <v>#N/A</v>
      </c>
      <c r="I22" s="38">
        <f>F22</f>
        <v>15</v>
      </c>
      <c r="J22" s="38" t="e">
        <f>IF($B22="AC",D22,NA())</f>
        <v>#N/A</v>
      </c>
      <c r="K22" s="38">
        <f>IF($B22="FC",D22,NA())</f>
        <v>26</v>
      </c>
      <c r="L22" s="38">
        <f>M22+E22</f>
        <v>158</v>
      </c>
      <c r="M22" s="38">
        <f>L21</f>
        <v>147</v>
      </c>
      <c r="N22" s="38">
        <f>MIN(M22,L22)</f>
        <v>147</v>
      </c>
      <c r="O22" s="38">
        <f>IF(AND($B22="AC",E22&gt;0),E22,0)</f>
        <v>0</v>
      </c>
      <c r="P22" s="38">
        <f>IF(AND($B22="AC",E22&lt;0),-E22,0)</f>
        <v>0</v>
      </c>
      <c r="Q22" s="38">
        <f>IF(AND($B22="FC",E22&gt;0),E22,0)</f>
        <v>11</v>
      </c>
      <c r="R22" s="38">
        <f>IF(AND($B22="FC",E22&lt;0),-E22,0)</f>
        <v>0</v>
      </c>
      <c r="S22" s="26">
        <f>IF(G22&gt;0,G22,NA())</f>
        <v>73.333333333333329</v>
      </c>
      <c r="T22" s="26" t="e">
        <f>IF(G22&lt;0,G22,NA())</f>
        <v>#N/A</v>
      </c>
      <c r="U22" s="25">
        <f>IF(G22&gt;0,G22,0)</f>
        <v>73.333333333333329</v>
      </c>
      <c r="V22" s="25">
        <f>IF(G22&lt;0,-G22,0)</f>
        <v>0</v>
      </c>
      <c r="W22" s="27"/>
      <c r="X22" s="27"/>
      <c r="Y22" s="27" t="e">
        <f>H22/$W$12</f>
        <v>#N/A</v>
      </c>
      <c r="Z22" s="5" t="str">
        <f>IF(ISNA(H22),"",TEXT(H22,"#,##0"))</f>
        <v/>
      </c>
      <c r="AA22" s="27">
        <f>I22/$W$12</f>
        <v>8.6206896551724144E-2</v>
      </c>
      <c r="AB22" s="5" t="str">
        <f>IF(ISNA(I22),"",TEXT(I22,"#,##0"))</f>
        <v>15</v>
      </c>
      <c r="AC22" s="27" t="e">
        <f>J22/$W$12</f>
        <v>#N/A</v>
      </c>
      <c r="AD22" s="5" t="str">
        <f>IF(ISNA(J22),"",TEXT(J22,"#,##0"))</f>
        <v/>
      </c>
      <c r="AE22" s="27">
        <f>K22/$W$12</f>
        <v>0.14942528735632185</v>
      </c>
      <c r="AF22" s="5" t="str">
        <f>IF(ISNA(K22),"",TEXT(K22,"#,##0"))</f>
        <v>26</v>
      </c>
      <c r="AG22" s="27">
        <f>N22/$W$12</f>
        <v>0.84482758620689657</v>
      </c>
      <c r="AH22" s="27">
        <f>O22/$W$12</f>
        <v>0</v>
      </c>
      <c r="AI22" s="5" t="str">
        <f>IF(ISNA(O22),"",TEXT(O22,"+#,##0"))</f>
        <v>+0</v>
      </c>
      <c r="AJ22" s="27">
        <f>P22/$W$12</f>
        <v>0</v>
      </c>
      <c r="AK22" s="5" t="str">
        <f>IF(ISNA(P22),"",TEXT(P22,"""-""#,##0"))</f>
        <v>-0</v>
      </c>
      <c r="AL22" s="27">
        <f>Q22/$W$12</f>
        <v>6.3218390804597707E-2</v>
      </c>
      <c r="AM22" s="5" t="str">
        <f>IF(ISNA(Q22),"",TEXT(Q22,"+#,##0"))</f>
        <v>+11</v>
      </c>
      <c r="AN22" s="27">
        <f>R22/$W$12</f>
        <v>0</v>
      </c>
      <c r="AO22" s="5" t="str">
        <f>IF(ISNA(R22),"",TEXT(R22,"""-""#,##0"))</f>
        <v>-0</v>
      </c>
      <c r="AP22" s="27">
        <f>S22/$X$12</f>
        <v>1</v>
      </c>
      <c r="AQ22" s="5" t="str">
        <f>IF(ISNA(S22),"",TEXT(S22,"+0.0;-0.0"))</f>
        <v>+73.3</v>
      </c>
      <c r="AR22" s="27" t="e">
        <f>T22/$X$12</f>
        <v>#N/A</v>
      </c>
      <c r="AS22" s="5" t="str">
        <f>IF(ISNA(T22),"",TEXT(T22,"+0.0;-0.0"))</f>
        <v/>
      </c>
      <c r="AT22" s="27">
        <f>U22/$X$12</f>
        <v>1</v>
      </c>
      <c r="AU22" s="27">
        <f>V22/$X$12</f>
        <v>0</v>
      </c>
    </row>
    <row r="23" spans="1:47" x14ac:dyDescent="0.35">
      <c r="A23" s="6" t="s">
        <v>112</v>
      </c>
      <c r="B23" t="s">
        <v>113</v>
      </c>
      <c r="C23" s="5" t="s">
        <v>180</v>
      </c>
      <c r="D23" s="35">
        <v>22</v>
      </c>
      <c r="E23" s="37">
        <v>7</v>
      </c>
      <c r="F23" s="38">
        <f>D23-E23</f>
        <v>15</v>
      </c>
      <c r="G23" s="26">
        <f>IF(F23=0,NA(),E23/F23*100)</f>
        <v>46.666666666666664</v>
      </c>
      <c r="H23" s="38" t="e">
        <f>NA()</f>
        <v>#N/A</v>
      </c>
      <c r="I23" s="38">
        <f>F23</f>
        <v>15</v>
      </c>
      <c r="J23" s="38" t="e">
        <f>IF($B23="AC",D23,NA())</f>
        <v>#N/A</v>
      </c>
      <c r="K23" s="38">
        <f>IF($B23="FC",D23,NA())</f>
        <v>22</v>
      </c>
      <c r="L23" s="38">
        <f>M23+E23</f>
        <v>165</v>
      </c>
      <c r="M23" s="38">
        <f>L22</f>
        <v>158</v>
      </c>
      <c r="N23" s="38">
        <f>MIN(M23,L23)</f>
        <v>158</v>
      </c>
      <c r="O23" s="38">
        <f>IF(AND($B23="AC",E23&gt;0),E23,0)</f>
        <v>0</v>
      </c>
      <c r="P23" s="38">
        <f>IF(AND($B23="AC",E23&lt;0),-E23,0)</f>
        <v>0</v>
      </c>
      <c r="Q23" s="38">
        <f>IF(AND($B23="FC",E23&gt;0),E23,0)</f>
        <v>7</v>
      </c>
      <c r="R23" s="38">
        <f>IF(AND($B23="FC",E23&lt;0),-E23,0)</f>
        <v>0</v>
      </c>
      <c r="S23" s="26">
        <f>IF(G23&gt;0,G23,NA())</f>
        <v>46.666666666666664</v>
      </c>
      <c r="T23" s="26" t="e">
        <f>IF(G23&lt;0,G23,NA())</f>
        <v>#N/A</v>
      </c>
      <c r="U23" s="25">
        <f>IF(G23&gt;0,G23,0)</f>
        <v>46.666666666666664</v>
      </c>
      <c r="V23" s="25">
        <f>IF(G23&lt;0,-G23,0)</f>
        <v>0</v>
      </c>
      <c r="W23" s="27"/>
      <c r="X23" s="27"/>
      <c r="Y23" s="27" t="e">
        <f>H23/$W$12</f>
        <v>#N/A</v>
      </c>
      <c r="Z23" s="5" t="str">
        <f>IF(ISNA(H23),"",TEXT(H23,"#,##0"))</f>
        <v/>
      </c>
      <c r="AA23" s="27">
        <f>I23/$W$12</f>
        <v>8.6206896551724144E-2</v>
      </c>
      <c r="AB23" s="5" t="str">
        <f>IF(ISNA(I23),"",TEXT(I23,"#,##0"))</f>
        <v>15</v>
      </c>
      <c r="AC23" s="27" t="e">
        <f>J23/$W$12</f>
        <v>#N/A</v>
      </c>
      <c r="AD23" s="5" t="str">
        <f>IF(ISNA(J23),"",TEXT(J23,"#,##0"))</f>
        <v/>
      </c>
      <c r="AE23" s="27">
        <f>K23/$W$12</f>
        <v>0.12643678160919541</v>
      </c>
      <c r="AF23" s="5" t="str">
        <f>IF(ISNA(K23),"",TEXT(K23,"#,##0"))</f>
        <v>22</v>
      </c>
      <c r="AG23" s="27">
        <f>N23/$W$12</f>
        <v>0.90804597701149425</v>
      </c>
      <c r="AH23" s="27">
        <f>O23/$W$12</f>
        <v>0</v>
      </c>
      <c r="AI23" s="5" t="str">
        <f>IF(ISNA(O23),"",TEXT(O23,"+#,##0"))</f>
        <v>+0</v>
      </c>
      <c r="AJ23" s="27">
        <f>P23/$W$12</f>
        <v>0</v>
      </c>
      <c r="AK23" s="5" t="str">
        <f>IF(ISNA(P23),"",TEXT(P23,"""-""#,##0"))</f>
        <v>-0</v>
      </c>
      <c r="AL23" s="27">
        <f>Q23/$W$12</f>
        <v>4.0229885057471264E-2</v>
      </c>
      <c r="AM23" s="5" t="str">
        <f>IF(ISNA(Q23),"",TEXT(Q23,"+#,##0"))</f>
        <v>+7</v>
      </c>
      <c r="AN23" s="27">
        <f>R23/$W$12</f>
        <v>0</v>
      </c>
      <c r="AO23" s="5" t="str">
        <f>IF(ISNA(R23),"",TEXT(R23,"""-""#,##0"))</f>
        <v>-0</v>
      </c>
      <c r="AP23" s="27">
        <f>S23/$X$12</f>
        <v>0.63636363636363635</v>
      </c>
      <c r="AQ23" s="5" t="str">
        <f>IF(ISNA(S23),"",TEXT(S23,"+0.0;-0.0"))</f>
        <v>+46.7</v>
      </c>
      <c r="AR23" s="27" t="e">
        <f>T23/$X$12</f>
        <v>#N/A</v>
      </c>
      <c r="AS23" s="5" t="str">
        <f>IF(ISNA(T23),"",TEXT(T23,"+0.0;-0.0"))</f>
        <v/>
      </c>
      <c r="AT23" s="27">
        <f>U23/$X$12</f>
        <v>0.63636363636363635</v>
      </c>
      <c r="AU23" s="27">
        <f>V23/$X$12</f>
        <v>0</v>
      </c>
    </row>
    <row r="24" spans="1:47" x14ac:dyDescent="0.35">
      <c r="A24" s="6" t="s">
        <v>114</v>
      </c>
      <c r="B24" t="s">
        <v>113</v>
      </c>
      <c r="C24" s="5" t="s">
        <v>180</v>
      </c>
      <c r="D24" s="35">
        <v>18</v>
      </c>
      <c r="E24" s="37">
        <v>3</v>
      </c>
      <c r="F24" s="38">
        <f>D24-E24</f>
        <v>15</v>
      </c>
      <c r="G24" s="26">
        <f>IF(F24=0,NA(),E24/F24*100)</f>
        <v>20</v>
      </c>
      <c r="H24" s="38" t="e">
        <f>NA()</f>
        <v>#N/A</v>
      </c>
      <c r="I24" s="38">
        <f>F24</f>
        <v>15</v>
      </c>
      <c r="J24" s="38" t="e">
        <f>IF($B24="AC",D24,NA())</f>
        <v>#N/A</v>
      </c>
      <c r="K24" s="38">
        <f>IF($B24="FC",D24,NA())</f>
        <v>18</v>
      </c>
      <c r="L24" s="38">
        <f>M24+E24</f>
        <v>168</v>
      </c>
      <c r="M24" s="38">
        <f>L23</f>
        <v>165</v>
      </c>
      <c r="N24" s="38">
        <f>MIN(M24,L24)</f>
        <v>165</v>
      </c>
      <c r="O24" s="38">
        <f>IF(AND($B24="AC",E24&gt;0),E24,0)</f>
        <v>0</v>
      </c>
      <c r="P24" s="38">
        <f>IF(AND($B24="AC",E24&lt;0),-E24,0)</f>
        <v>0</v>
      </c>
      <c r="Q24" s="38">
        <f>IF(AND($B24="FC",E24&gt;0),E24,0)</f>
        <v>3</v>
      </c>
      <c r="R24" s="38">
        <f>IF(AND($B24="FC",E24&lt;0),-E24,0)</f>
        <v>0</v>
      </c>
      <c r="S24" s="26">
        <f>IF(G24&gt;0,G24,NA())</f>
        <v>20</v>
      </c>
      <c r="T24" s="26" t="e">
        <f>IF(G24&lt;0,G24,NA())</f>
        <v>#N/A</v>
      </c>
      <c r="U24" s="25">
        <f>IF(G24&gt;0,G24,0)</f>
        <v>20</v>
      </c>
      <c r="V24" s="25">
        <f>IF(G24&lt;0,-G24,0)</f>
        <v>0</v>
      </c>
      <c r="W24" s="27"/>
      <c r="X24" s="27"/>
      <c r="Y24" s="27" t="e">
        <f>H24/$W$12</f>
        <v>#N/A</v>
      </c>
      <c r="Z24" s="5" t="str">
        <f>IF(ISNA(H24),"",TEXT(H24,"#,##0"))</f>
        <v/>
      </c>
      <c r="AA24" s="27">
        <f>I24/$W$12</f>
        <v>8.6206896551724144E-2</v>
      </c>
      <c r="AB24" s="5" t="str">
        <f>IF(ISNA(I24),"",TEXT(I24,"#,##0"))</f>
        <v>15</v>
      </c>
      <c r="AC24" s="27" t="e">
        <f>J24/$W$12</f>
        <v>#N/A</v>
      </c>
      <c r="AD24" s="5" t="str">
        <f>IF(ISNA(J24),"",TEXT(J24,"#,##0"))</f>
        <v/>
      </c>
      <c r="AE24" s="27">
        <f>K24/$W$12</f>
        <v>0.10344827586206896</v>
      </c>
      <c r="AF24" s="5" t="str">
        <f>IF(ISNA(K24),"",TEXT(K24,"#,##0"))</f>
        <v>18</v>
      </c>
      <c r="AG24" s="27">
        <f>N24/$W$12</f>
        <v>0.94827586206896552</v>
      </c>
      <c r="AH24" s="27">
        <f>O24/$W$12</f>
        <v>0</v>
      </c>
      <c r="AI24" s="5" t="str">
        <f>IF(ISNA(O24),"",TEXT(O24,"+#,##0"))</f>
        <v>+0</v>
      </c>
      <c r="AJ24" s="27">
        <f>P24/$W$12</f>
        <v>0</v>
      </c>
      <c r="AK24" s="5" t="str">
        <f>IF(ISNA(P24),"",TEXT(P24,"""-""#,##0"))</f>
        <v>-0</v>
      </c>
      <c r="AL24" s="27">
        <f>Q24/$W$12</f>
        <v>1.7241379310344827E-2</v>
      </c>
      <c r="AM24" s="5" t="str">
        <f>IF(ISNA(Q24),"",TEXT(Q24,"+#,##0"))</f>
        <v>+3</v>
      </c>
      <c r="AN24" s="27">
        <f>R24/$W$12</f>
        <v>0</v>
      </c>
      <c r="AO24" s="5" t="str">
        <f>IF(ISNA(R24),"",TEXT(R24,"""-""#,##0"))</f>
        <v>-0</v>
      </c>
      <c r="AP24" s="27">
        <f>S24/$X$12</f>
        <v>0.27272727272727276</v>
      </c>
      <c r="AQ24" s="5" t="str">
        <f>IF(ISNA(S24),"",TEXT(S24,"+0.0;-0.0"))</f>
        <v>+20.0</v>
      </c>
      <c r="AR24" s="27" t="e">
        <f>T24/$X$12</f>
        <v>#N/A</v>
      </c>
      <c r="AS24" s="5" t="str">
        <f>IF(ISNA(T24),"",TEXT(T24,"+0.0;-0.0"))</f>
        <v/>
      </c>
      <c r="AT24" s="27">
        <f>U24/$X$12</f>
        <v>0.27272727272727276</v>
      </c>
      <c r="AU24" s="27">
        <f>V24/$X$12</f>
        <v>0</v>
      </c>
    </row>
    <row r="25" spans="1:47" x14ac:dyDescent="0.35">
      <c r="A25" s="6" t="s">
        <v>115</v>
      </c>
      <c r="B25" t="s">
        <v>113</v>
      </c>
      <c r="C25" s="5" t="s">
        <v>180</v>
      </c>
      <c r="D25" s="35">
        <v>29</v>
      </c>
      <c r="E25" s="37">
        <v>10</v>
      </c>
      <c r="F25" s="38">
        <f>D25-E25</f>
        <v>19</v>
      </c>
      <c r="G25" s="26">
        <f>IF(F25=0,NA(),E25/F25*100)</f>
        <v>52.631578947368418</v>
      </c>
      <c r="H25" s="38" t="e">
        <f>NA()</f>
        <v>#N/A</v>
      </c>
      <c r="I25" s="38">
        <f>F25</f>
        <v>19</v>
      </c>
      <c r="J25" s="38" t="e">
        <f>IF($B25="AC",D25,NA())</f>
        <v>#N/A</v>
      </c>
      <c r="K25" s="38">
        <f>IF($B25="FC",D25,NA())</f>
        <v>29</v>
      </c>
      <c r="L25" s="38">
        <f>M25+E25</f>
        <v>178</v>
      </c>
      <c r="M25" s="38">
        <f>L24</f>
        <v>168</v>
      </c>
      <c r="N25" s="38">
        <f>MIN(M25,L25)</f>
        <v>168</v>
      </c>
      <c r="O25" s="38">
        <f>IF(AND($B25="AC",E25&gt;0),E25,0)</f>
        <v>0</v>
      </c>
      <c r="P25" s="38">
        <f>IF(AND($B25="AC",E25&lt;0),-E25,0)</f>
        <v>0</v>
      </c>
      <c r="Q25" s="38">
        <f>IF(AND($B25="FC",E25&gt;0),E25,0)</f>
        <v>10</v>
      </c>
      <c r="R25" s="38">
        <f>IF(AND($B25="FC",E25&lt;0),-E25,0)</f>
        <v>0</v>
      </c>
      <c r="S25" s="26">
        <f>IF(G25&gt;0,G25,NA())</f>
        <v>52.631578947368418</v>
      </c>
      <c r="T25" s="26" t="e">
        <f>IF(G25&lt;0,G25,NA())</f>
        <v>#N/A</v>
      </c>
      <c r="U25" s="25">
        <f>IF(G25&gt;0,G25,0)</f>
        <v>52.631578947368418</v>
      </c>
      <c r="V25" s="25">
        <f>IF(G25&lt;0,-G25,0)</f>
        <v>0</v>
      </c>
      <c r="W25" s="27"/>
      <c r="X25" s="27"/>
      <c r="Y25" s="27" t="e">
        <f>H25/$W$12</f>
        <v>#N/A</v>
      </c>
      <c r="Z25" s="5" t="str">
        <f>IF(ISNA(H25),"",TEXT(H25,"#,##0"))</f>
        <v/>
      </c>
      <c r="AA25" s="27">
        <f>I25/$W$12</f>
        <v>0.10919540229885058</v>
      </c>
      <c r="AB25" s="5" t="str">
        <f>IF(ISNA(I25),"",TEXT(I25,"#,##0"))</f>
        <v>19</v>
      </c>
      <c r="AC25" s="27" t="e">
        <f>J25/$W$12</f>
        <v>#N/A</v>
      </c>
      <c r="AD25" s="5" t="str">
        <f>IF(ISNA(J25),"",TEXT(J25,"#,##0"))</f>
        <v/>
      </c>
      <c r="AE25" s="27">
        <f>K25/$W$12</f>
        <v>0.16666666666666666</v>
      </c>
      <c r="AF25" s="5" t="str">
        <f>IF(ISNA(K25),"",TEXT(K25,"#,##0"))</f>
        <v>29</v>
      </c>
      <c r="AG25" s="27">
        <f>N25/$W$12</f>
        <v>0.96551724137931039</v>
      </c>
      <c r="AH25" s="27">
        <f>O25/$W$12</f>
        <v>0</v>
      </c>
      <c r="AI25" s="5" t="str">
        <f>IF(ISNA(O25),"",TEXT(O25,"+#,##0"))</f>
        <v>+0</v>
      </c>
      <c r="AJ25" s="27">
        <f>P25/$W$12</f>
        <v>0</v>
      </c>
      <c r="AK25" s="5" t="str">
        <f>IF(ISNA(P25),"",TEXT(P25,"""-""#,##0"))</f>
        <v>-0</v>
      </c>
      <c r="AL25" s="27">
        <f>Q25/$W$12</f>
        <v>5.7471264367816091E-2</v>
      </c>
      <c r="AM25" s="5" t="str">
        <f>IF(ISNA(Q25),"",TEXT(Q25,"+#,##0"))</f>
        <v>+10</v>
      </c>
      <c r="AN25" s="27">
        <f>R25/$W$12</f>
        <v>0</v>
      </c>
      <c r="AO25" s="5" t="str">
        <f>IF(ISNA(R25),"",TEXT(R25,"""-""#,##0"))</f>
        <v>-0</v>
      </c>
      <c r="AP25" s="27">
        <f>S25/$X$12</f>
        <v>0.71770334928229662</v>
      </c>
      <c r="AQ25" s="5" t="str">
        <f>IF(ISNA(S25),"",TEXT(S25,"+0.0;-0.0"))</f>
        <v>+52.6</v>
      </c>
      <c r="AR25" s="27" t="e">
        <f>T25/$X$12</f>
        <v>#N/A</v>
      </c>
      <c r="AS25" s="5" t="str">
        <f>IF(ISNA(T25),"",TEXT(T25,"+0.0;-0.0"))</f>
        <v/>
      </c>
      <c r="AT25" s="27">
        <f>U25/$X$12</f>
        <v>0.71770334928229662</v>
      </c>
      <c r="AU25" s="27">
        <f>V25/$X$12</f>
        <v>0</v>
      </c>
    </row>
    <row r="26" spans="1:47" x14ac:dyDescent="0.35">
      <c r="A26" s="6" t="s">
        <v>181</v>
      </c>
      <c r="B26" t="s">
        <v>103</v>
      </c>
      <c r="C26" s="5" t="s">
        <v>178</v>
      </c>
      <c r="D26" s="36">
        <f>SUM(D14:D25)</f>
        <v>178</v>
      </c>
      <c r="E26" s="37">
        <f>D26-$D$13</f>
        <v>24</v>
      </c>
      <c r="F26" s="38">
        <f>0</f>
        <v>0</v>
      </c>
      <c r="G26" s="26">
        <f>IF($D$13=0,NA(),E26/$D$13*100)</f>
        <v>15.584415584415584</v>
      </c>
      <c r="H26" s="38" t="e">
        <f>NA()</f>
        <v>#N/A</v>
      </c>
      <c r="I26" s="38" t="e">
        <f>NA()</f>
        <v>#N/A</v>
      </c>
      <c r="J26" s="38">
        <f>SUMIF($B$14:$B$25,"AC",$D$14:$D$25)</f>
        <v>83</v>
      </c>
      <c r="K26" s="38">
        <f>SUMIF($B$14:$B$25,"FC",$D$14:$D$25)</f>
        <v>95</v>
      </c>
      <c r="L26" s="38">
        <f>L25</f>
        <v>178</v>
      </c>
      <c r="M26" s="38">
        <f>L26</f>
        <v>178</v>
      </c>
      <c r="N26" s="38">
        <f>0</f>
        <v>0</v>
      </c>
      <c r="O26" s="38">
        <f>0</f>
        <v>0</v>
      </c>
      <c r="P26" s="38">
        <f>0</f>
        <v>0</v>
      </c>
      <c r="Q26" s="38">
        <f>0</f>
        <v>0</v>
      </c>
      <c r="R26" s="38">
        <f>0</f>
        <v>0</v>
      </c>
      <c r="S26" s="26">
        <f>IF(G26&gt;0,G26,NA())</f>
        <v>15.584415584415584</v>
      </c>
      <c r="T26" s="26" t="e">
        <f>IF(G26&lt;0,G26,NA())</f>
        <v>#N/A</v>
      </c>
      <c r="U26" s="25">
        <f>IF(G26&gt;0,G26,0)</f>
        <v>15.584415584415584</v>
      </c>
      <c r="V26" s="25">
        <f>IF(G26&lt;0,-G26,0)</f>
        <v>0</v>
      </c>
      <c r="W26" s="27"/>
      <c r="X26" s="27"/>
      <c r="Y26" s="27" t="e">
        <f>H26/$W$12</f>
        <v>#N/A</v>
      </c>
      <c r="Z26" s="5" t="str">
        <f>IF(ISNA(H26),"",TEXT(H26,"#,##0"))</f>
        <v/>
      </c>
      <c r="AA26" s="27" t="e">
        <f>I26/$W$12</f>
        <v>#N/A</v>
      </c>
      <c r="AB26" s="5" t="str">
        <f>IF(ISNA(I26),"",TEXT(I26,"#,##0"))</f>
        <v/>
      </c>
      <c r="AC26" s="27">
        <f>J26/$W$12</f>
        <v>0.47701149425287354</v>
      </c>
      <c r="AD26" s="5" t="str">
        <f>IF(ISNA(J26),"",TEXT(J26,"#,##0"))</f>
        <v>83</v>
      </c>
      <c r="AE26" s="27">
        <f>K26/$W$12</f>
        <v>0.54597701149425293</v>
      </c>
      <c r="AF26" s="5" t="str">
        <f>IF(ISNA(K26),"",TEXT(K26,"#,##0"))</f>
        <v>95</v>
      </c>
      <c r="AG26" s="27">
        <f>N26/$W$12</f>
        <v>0</v>
      </c>
      <c r="AH26" s="27">
        <f>O26/$W$12</f>
        <v>0</v>
      </c>
      <c r="AI26" s="5" t="str">
        <f>IF(ISNA(O26),"",TEXT(O26,"+#,##0"))</f>
        <v>+0</v>
      </c>
      <c r="AJ26" s="27">
        <f>P26/$W$12</f>
        <v>0</v>
      </c>
      <c r="AK26" s="5" t="str">
        <f>IF(ISNA(P26),"",TEXT(P26,"""-""#,##0"))</f>
        <v>-0</v>
      </c>
      <c r="AL26" s="27">
        <f>Q26/$W$12</f>
        <v>0</v>
      </c>
      <c r="AM26" s="5" t="str">
        <f>IF(ISNA(Q26),"",TEXT(Q26,"+#,##0"))</f>
        <v>+0</v>
      </c>
      <c r="AN26" s="27">
        <f>R26/$W$12</f>
        <v>0</v>
      </c>
      <c r="AO26" s="5" t="str">
        <f>IF(ISNA(R26),"",TEXT(R26,"""-""#,##0"))</f>
        <v>-0</v>
      </c>
      <c r="AP26" s="27">
        <f>S26/$X$12</f>
        <v>0.21251475796930344</v>
      </c>
      <c r="AQ26" s="5" t="str">
        <f>IF(ISNA(S26),"",TEXT(S26,"+0.0;-0.0"))</f>
        <v>+15.6</v>
      </c>
      <c r="AR26" s="27" t="e">
        <f>T26/$X$12</f>
        <v>#N/A</v>
      </c>
      <c r="AS26" s="5" t="str">
        <f>IF(ISNA(T26),"",TEXT(T26,"+0.0;-0.0"))</f>
        <v/>
      </c>
      <c r="AT26" s="27">
        <f>U26/$X$12</f>
        <v>0.21251475796930344</v>
      </c>
      <c r="AU26" s="27">
        <f>V26/$X$12</f>
        <v>0</v>
      </c>
    </row>
    <row r="27" spans="1:47" x14ac:dyDescent="0.35">
      <c r="A27" s="6" t="s">
        <v>182</v>
      </c>
      <c r="C27" s="5" t="s">
        <v>183</v>
      </c>
      <c r="D27" s="35"/>
      <c r="E27" s="37">
        <f>$D$26-$D$13</f>
        <v>24</v>
      </c>
      <c r="F27" s="38">
        <f>0</f>
        <v>0</v>
      </c>
      <c r="G27" s="26" t="e">
        <f>NA()</f>
        <v>#N/A</v>
      </c>
      <c r="H27" s="38" t="e">
        <f>NA()</f>
        <v>#N/A</v>
      </c>
      <c r="I27" s="38" t="e">
        <f>NA()</f>
        <v>#N/A</v>
      </c>
      <c r="J27" s="38" t="e">
        <f>NA()</f>
        <v>#N/A</v>
      </c>
      <c r="K27" s="38" t="e">
        <f>NA()</f>
        <v>#N/A</v>
      </c>
      <c r="L27" s="38">
        <f>$D$26</f>
        <v>178</v>
      </c>
      <c r="M27" s="38">
        <f>$D$13</f>
        <v>154</v>
      </c>
      <c r="N27" s="38">
        <f>MIN($D$13,$D$26)</f>
        <v>154</v>
      </c>
      <c r="O27" s="38">
        <f>IF(E27&gt;0,E27,0)</f>
        <v>24</v>
      </c>
      <c r="P27" s="38">
        <f>IF(E27&lt;0,-E27,0)</f>
        <v>0</v>
      </c>
      <c r="Q27" s="38">
        <f>0</f>
        <v>0</v>
      </c>
      <c r="R27" s="38">
        <f>0</f>
        <v>0</v>
      </c>
      <c r="S27" s="26" t="e">
        <f>NA()</f>
        <v>#N/A</v>
      </c>
      <c r="T27" s="26" t="e">
        <f>NA()</f>
        <v>#N/A</v>
      </c>
      <c r="U27" s="25">
        <f>0</f>
        <v>0</v>
      </c>
      <c r="V27" s="25">
        <f>0</f>
        <v>0</v>
      </c>
      <c r="W27" s="27"/>
      <c r="X27" s="27"/>
      <c r="Y27" s="27" t="e">
        <f>H27/$W$12</f>
        <v>#N/A</v>
      </c>
      <c r="Z27" s="5" t="str">
        <f>IF(ISNA(H27),"",TEXT(H27,"#,##0"))</f>
        <v/>
      </c>
      <c r="AA27" s="27" t="e">
        <f>I27/$W$12</f>
        <v>#N/A</v>
      </c>
      <c r="AB27" s="5" t="str">
        <f>IF(ISNA(I27),"",TEXT(I27,"#,##0"))</f>
        <v/>
      </c>
      <c r="AC27" s="27" t="e">
        <f>J27/$W$12</f>
        <v>#N/A</v>
      </c>
      <c r="AD27" s="5" t="str">
        <f>IF(ISNA(J27),"",TEXT(J27,"#,##0"))</f>
        <v/>
      </c>
      <c r="AE27" s="27" t="e">
        <f>K27/$W$12</f>
        <v>#N/A</v>
      </c>
      <c r="AF27" s="5" t="str">
        <f>IF(ISNA(K27),"",TEXT(K27,"#,##0"))</f>
        <v/>
      </c>
      <c r="AG27" s="27">
        <f>N27/$W$12</f>
        <v>0.88505747126436785</v>
      </c>
      <c r="AH27" s="27">
        <f>O27/$W$12</f>
        <v>0.13793103448275862</v>
      </c>
      <c r="AI27" s="5" t="str">
        <f>IF(ISNA(O27),"",TEXT(O27,"+#,##0"))</f>
        <v>+24</v>
      </c>
      <c r="AJ27" s="27">
        <f>P27/$W$12</f>
        <v>0</v>
      </c>
      <c r="AK27" s="5" t="str">
        <f>IF(ISNA(P27),"",TEXT(P27,"""-""#,##0"))</f>
        <v>-0</v>
      </c>
      <c r="AL27" s="27">
        <f>Q27/$W$12</f>
        <v>0</v>
      </c>
      <c r="AM27" s="5" t="str">
        <f>IF(ISNA(Q27),"",TEXT(Q27,"+#,##0"))</f>
        <v>+0</v>
      </c>
      <c r="AN27" s="27">
        <f>R27/$W$12</f>
        <v>0</v>
      </c>
      <c r="AO27" s="5" t="str">
        <f>IF(ISNA(R27),"",TEXT(R27,"""-""#,##0"))</f>
        <v>-0</v>
      </c>
      <c r="AP27" s="27" t="e">
        <f>S27/$X$12</f>
        <v>#N/A</v>
      </c>
      <c r="AQ27" s="5" t="str">
        <f>IF(ISNA(S27),"",TEXT(S27,"+0.0;-0.0"))</f>
        <v/>
      </c>
      <c r="AR27" s="27" t="e">
        <f>T27/$X$12</f>
        <v>#N/A</v>
      </c>
      <c r="AS27" s="5" t="str">
        <f>IF(ISNA(T27),"",TEXT(T27,"+0.0;-0.0"))</f>
        <v/>
      </c>
      <c r="AT27" s="27">
        <f>U27/$X$12</f>
        <v>0</v>
      </c>
      <c r="AU27" s="27">
        <f>V27/$X$12</f>
        <v>0</v>
      </c>
    </row>
    <row r="28" spans="1:47" x14ac:dyDescent="0.35">
      <c r="A28" s="6" t="s">
        <v>184</v>
      </c>
      <c r="C28" s="5" t="s">
        <v>183</v>
      </c>
      <c r="D28" s="35"/>
      <c r="E28" s="37">
        <f>$D$26-$D$12</f>
        <v>4</v>
      </c>
      <c r="F28" s="38">
        <f>0</f>
        <v>0</v>
      </c>
      <c r="G28" s="26" t="e">
        <f>NA()</f>
        <v>#N/A</v>
      </c>
      <c r="H28" s="38" t="e">
        <f>NA()</f>
        <v>#N/A</v>
      </c>
      <c r="I28" s="38" t="e">
        <f>NA()</f>
        <v>#N/A</v>
      </c>
      <c r="J28" s="38" t="e">
        <f>NA()</f>
        <v>#N/A</v>
      </c>
      <c r="K28" s="38" t="e">
        <f>NA()</f>
        <v>#N/A</v>
      </c>
      <c r="L28" s="38">
        <f>$D$26</f>
        <v>178</v>
      </c>
      <c r="M28" s="38">
        <f>$D$12</f>
        <v>174</v>
      </c>
      <c r="N28" s="38">
        <f>MIN($D$12,$D$26)</f>
        <v>174</v>
      </c>
      <c r="O28" s="38">
        <f>IF(E28&gt;0,E28,0)</f>
        <v>4</v>
      </c>
      <c r="P28" s="38">
        <f>IF(E28&lt;0,-E28,0)</f>
        <v>0</v>
      </c>
      <c r="Q28" s="38">
        <f>0</f>
        <v>0</v>
      </c>
      <c r="R28" s="38">
        <f>0</f>
        <v>0</v>
      </c>
      <c r="S28" s="26" t="e">
        <f>NA()</f>
        <v>#N/A</v>
      </c>
      <c r="T28" s="26" t="e">
        <f>NA()</f>
        <v>#N/A</v>
      </c>
      <c r="U28" s="25">
        <f>0</f>
        <v>0</v>
      </c>
      <c r="V28" s="25">
        <f>0</f>
        <v>0</v>
      </c>
      <c r="W28" s="27"/>
      <c r="X28" s="27"/>
      <c r="Y28" s="27" t="e">
        <f>H28/$W$12</f>
        <v>#N/A</v>
      </c>
      <c r="Z28" s="5" t="str">
        <f>IF(ISNA(H28),"",TEXT(H28,"#,##0"))</f>
        <v/>
      </c>
      <c r="AA28" s="27" t="e">
        <f>I28/$W$12</f>
        <v>#N/A</v>
      </c>
      <c r="AB28" s="5" t="str">
        <f>IF(ISNA(I28),"",TEXT(I28,"#,##0"))</f>
        <v/>
      </c>
      <c r="AC28" s="27" t="e">
        <f>J28/$W$12</f>
        <v>#N/A</v>
      </c>
      <c r="AD28" s="5" t="str">
        <f>IF(ISNA(J28),"",TEXT(J28,"#,##0"))</f>
        <v/>
      </c>
      <c r="AE28" s="27" t="e">
        <f>K28/$W$12</f>
        <v>#N/A</v>
      </c>
      <c r="AF28" s="5" t="str">
        <f>IF(ISNA(K28),"",TEXT(K28,"#,##0"))</f>
        <v/>
      </c>
      <c r="AG28" s="27">
        <f>N28/$W$12</f>
        <v>1</v>
      </c>
      <c r="AH28" s="27">
        <f>O28/$W$12</f>
        <v>2.2988505747126436E-2</v>
      </c>
      <c r="AI28" s="5" t="str">
        <f>IF(ISNA(O28),"",TEXT(O28,"+#,##0"))</f>
        <v>+4</v>
      </c>
      <c r="AJ28" s="27">
        <f>P28/$W$12</f>
        <v>0</v>
      </c>
      <c r="AK28" s="5" t="str">
        <f>IF(ISNA(P28),"",TEXT(P28,"""-""#,##0"))</f>
        <v>-0</v>
      </c>
      <c r="AL28" s="27">
        <f>Q28/$W$12</f>
        <v>0</v>
      </c>
      <c r="AM28" s="5" t="str">
        <f>IF(ISNA(Q28),"",TEXT(Q28,"+#,##0"))</f>
        <v>+0</v>
      </c>
      <c r="AN28" s="27">
        <f>R28/$W$12</f>
        <v>0</v>
      </c>
      <c r="AO28" s="5" t="str">
        <f>IF(ISNA(R28),"",TEXT(R28,"""-""#,##0"))</f>
        <v>-0</v>
      </c>
      <c r="AP28" s="27" t="e">
        <f>S28/$X$12</f>
        <v>#N/A</v>
      </c>
      <c r="AQ28" s="5" t="str">
        <f>IF(ISNA(S28),"",TEXT(S28,"+0.0;-0.0"))</f>
        <v/>
      </c>
      <c r="AR28" s="27" t="e">
        <f>T28/$X$12</f>
        <v>#N/A</v>
      </c>
      <c r="AS28" s="5" t="str">
        <f>IF(ISNA(T28),"",TEXT(T28,"+0.0;-0.0"))</f>
        <v/>
      </c>
      <c r="AT28" s="27">
        <f>U28/$X$12</f>
        <v>0</v>
      </c>
      <c r="AU28" s="27">
        <f>V28/$X$12</f>
        <v>0</v>
      </c>
    </row>
  </sheetData>
  <mergeCells count="8">
    <mergeCell ref="B7:AU7"/>
    <mergeCell ref="B9:AU9"/>
    <mergeCell ref="B1:AU1"/>
    <mergeCell ref="B2:AU2"/>
    <mergeCell ref="B3:AU3"/>
    <mergeCell ref="B4:AU4"/>
    <mergeCell ref="B5:AU5"/>
    <mergeCell ref="B6:AU6"/>
  </mergeCells>
  <printOptions horizontalCentered="1" verticalCentered="1"/>
  <pageMargins left="0.25" right="0.25" top="0.25" bottom="0.25" header="0.125" footer="0.125"/>
  <pageSetup scale="79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7F658-D5FC-4B0E-B1F6-AA5C588B9A66}">
  <sheetPr>
    <pageSetUpPr fitToPage="1"/>
  </sheetPr>
  <dimension ref="A1:AM31"/>
  <sheetViews>
    <sheetView showGridLines="0" workbookViewId="0"/>
  </sheetViews>
  <sheetFormatPr defaultRowHeight="14.5" x14ac:dyDescent="0.35"/>
  <cols>
    <col min="1" max="1" width="16.6328125" customWidth="1"/>
    <col min="2" max="3" width="9.6328125" customWidth="1"/>
    <col min="4" max="17" width="8.6328125" customWidth="1"/>
    <col min="18" max="19" width="8.1796875" customWidth="1"/>
    <col min="20" max="39" width="8.6328125" hidden="1" customWidth="1"/>
  </cols>
  <sheetData>
    <row r="1" spans="1:39" ht="15" customHeight="1" x14ac:dyDescent="0.35">
      <c r="A1" s="18" t="s">
        <v>8</v>
      </c>
      <c r="B1" s="20" t="s">
        <v>116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</row>
    <row r="2" spans="1:39" ht="15" customHeight="1" x14ac:dyDescent="0.35">
      <c r="A2" s="18" t="s">
        <v>10</v>
      </c>
      <c r="B2" s="20" t="s">
        <v>11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</row>
    <row r="3" spans="1:39" ht="15" customHeight="1" x14ac:dyDescent="0.35">
      <c r="A3" s="18" t="s">
        <v>12</v>
      </c>
      <c r="B3" s="20" t="s">
        <v>117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</row>
    <row r="4" spans="1:39" ht="15" customHeight="1" x14ac:dyDescent="0.35">
      <c r="A4" s="18" t="s">
        <v>14</v>
      </c>
      <c r="B4" s="20" t="s">
        <v>185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</row>
    <row r="5" spans="1:39" ht="15" customHeight="1" x14ac:dyDescent="0.35">
      <c r="A5" s="18" t="s">
        <v>16</v>
      </c>
      <c r="B5" s="20" t="s">
        <v>72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</row>
    <row r="6" spans="1:39" ht="16.75" customHeight="1" x14ac:dyDescent="0.35">
      <c r="A6" s="18" t="s">
        <v>18</v>
      </c>
      <c r="B6" s="23" t="s">
        <v>186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</row>
    <row r="7" spans="1:39" ht="15" customHeight="1" x14ac:dyDescent="0.35">
      <c r="A7" s="18" t="s">
        <v>20</v>
      </c>
      <c r="B7" s="22" t="str">
        <f>B2&amp;" in "&amp;B3</f>
        <v>Net sales in kUSD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</row>
    <row r="8" spans="1:39" ht="15" customHeight="1" x14ac:dyDescent="0.35"/>
    <row r="9" spans="1:39" ht="15" customHeight="1" x14ac:dyDescent="0.35">
      <c r="A9" s="18" t="s">
        <v>74</v>
      </c>
      <c r="B9" s="21" t="str">
        <f>"Δ"&amp;$B$5&amp;"%"</f>
        <v>ΔPY%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</row>
    <row r="10" spans="1:39" ht="15" customHeight="1" x14ac:dyDescent="0.35"/>
    <row r="11" spans="1:39" ht="28" customHeight="1" x14ac:dyDescent="0.35">
      <c r="A11" s="24" t="s">
        <v>187</v>
      </c>
      <c r="B11" s="24" t="s">
        <v>148</v>
      </c>
      <c r="C11" s="24" t="s">
        <v>76</v>
      </c>
      <c r="D11" s="24" t="s">
        <v>103</v>
      </c>
      <c r="E11" s="24" t="s">
        <v>78</v>
      </c>
      <c r="F11" s="24" t="s">
        <v>72</v>
      </c>
      <c r="G11" s="24" t="s">
        <v>77</v>
      </c>
      <c r="H11" s="24" t="s">
        <v>152</v>
      </c>
      <c r="I11" s="24" t="s">
        <v>188</v>
      </c>
      <c r="J11" s="24" t="s">
        <v>151</v>
      </c>
      <c r="K11" s="24" t="s">
        <v>150</v>
      </c>
      <c r="L11" s="24" t="s">
        <v>189</v>
      </c>
      <c r="M11" s="24" t="s">
        <v>154</v>
      </c>
      <c r="N11" s="24" t="s">
        <v>155</v>
      </c>
      <c r="O11" s="24" t="s">
        <v>156</v>
      </c>
      <c r="P11" s="24" t="s">
        <v>190</v>
      </c>
      <c r="Q11" s="24" t="s">
        <v>191</v>
      </c>
      <c r="R11" s="24" t="s">
        <v>83</v>
      </c>
      <c r="S11" s="24" t="s">
        <v>84</v>
      </c>
      <c r="T11" s="24" t="s">
        <v>87</v>
      </c>
      <c r="U11" s="24" t="s">
        <v>88</v>
      </c>
      <c r="V11" s="24" t="s">
        <v>192</v>
      </c>
      <c r="W11" s="24" t="s">
        <v>193</v>
      </c>
      <c r="X11" s="24" t="s">
        <v>194</v>
      </c>
      <c r="Y11" s="24" t="s">
        <v>163</v>
      </c>
      <c r="Z11" s="24" t="s">
        <v>164</v>
      </c>
      <c r="AA11" s="24" t="s">
        <v>161</v>
      </c>
      <c r="AB11" s="24" t="s">
        <v>162</v>
      </c>
      <c r="AC11" s="24" t="s">
        <v>165</v>
      </c>
      <c r="AD11" s="24" t="s">
        <v>166</v>
      </c>
      <c r="AE11" s="24" t="s">
        <v>169</v>
      </c>
      <c r="AF11" s="24" t="s">
        <v>195</v>
      </c>
      <c r="AG11" s="24" t="s">
        <v>196</v>
      </c>
      <c r="AH11" s="24" t="s">
        <v>197</v>
      </c>
      <c r="AI11" s="24" t="s">
        <v>198</v>
      </c>
      <c r="AJ11" s="24" t="s">
        <v>126</v>
      </c>
      <c r="AK11" s="24" t="s">
        <v>127</v>
      </c>
      <c r="AL11" s="24" t="s">
        <v>96</v>
      </c>
      <c r="AM11" s="24" t="s">
        <v>98</v>
      </c>
    </row>
    <row r="12" spans="1:39" x14ac:dyDescent="0.35">
      <c r="A12" s="6" t="s">
        <v>17</v>
      </c>
      <c r="B12" s="5" t="s">
        <v>178</v>
      </c>
      <c r="C12" t="s">
        <v>17</v>
      </c>
      <c r="D12" s="35">
        <v>1647</v>
      </c>
      <c r="E12" s="39"/>
      <c r="F12" s="38">
        <f>0</f>
        <v>0</v>
      </c>
      <c r="G12" s="40"/>
      <c r="H12" s="38">
        <f>0</f>
        <v>0</v>
      </c>
      <c r="I12" s="38">
        <f>0</f>
        <v>0</v>
      </c>
      <c r="J12" s="38">
        <f>D12</f>
        <v>1647</v>
      </c>
      <c r="K12" s="38">
        <f>0</f>
        <v>0</v>
      </c>
      <c r="L12" s="38">
        <f>0</f>
        <v>0</v>
      </c>
      <c r="M12" s="38">
        <f>0</f>
        <v>0</v>
      </c>
      <c r="N12" s="38">
        <f>M12</f>
        <v>0</v>
      </c>
      <c r="O12" s="38">
        <f>0</f>
        <v>0</v>
      </c>
      <c r="P12" s="38">
        <f>0</f>
        <v>0</v>
      </c>
      <c r="Q12" s="38">
        <f>0</f>
        <v>0</v>
      </c>
      <c r="R12" s="26" t="e">
        <f>NA()</f>
        <v>#N/A</v>
      </c>
      <c r="S12" s="26" t="e">
        <f>NA()</f>
        <v>#N/A</v>
      </c>
      <c r="T12" s="27">
        <f>MAX(_xlfn.AGGREGATE(4,6,H12:H31,I12:I31,J12:J31,K12:K31,L12:L31,O12:O31,P12:P31,Q12:Q31),-_xlfn.AGGREGATE(5,6,H12:H31,I12:I31,J12:J31,K12:K31,L12:L31,O12:O31,P12:P31,Q12:Q31),0.000000001)</f>
        <v>2145.3917313210045</v>
      </c>
      <c r="U12" s="27">
        <f>MAX(_xlfn.AGGREGATE(4,6,E12:E31,R12:R31,S12:S31),-_xlfn.AGGREGATE(5,6,E12:E31,R12:R31,S12:S31),0.000000001)</f>
        <v>63</v>
      </c>
      <c r="V12" s="27">
        <f>H12/$T$12</f>
        <v>0</v>
      </c>
      <c r="W12" s="5" t="str">
        <f>IF(ISNA(H12),"",TEXT(H12,"#,##0"))</f>
        <v>0</v>
      </c>
      <c r="X12" s="27">
        <f>I12/$T$12</f>
        <v>0</v>
      </c>
      <c r="Y12" s="27">
        <f>J12/$T$12</f>
        <v>0.76769196783744265</v>
      </c>
      <c r="Z12" s="5" t="str">
        <f>IF(ISNA(J12),"",TEXT(J12,"#,##0"))</f>
        <v>1,647</v>
      </c>
      <c r="AA12" s="27">
        <f>K12/$T$12</f>
        <v>0</v>
      </c>
      <c r="AB12" s="5" t="str">
        <f>IF(ISNA(K12),"",TEXT(K12,"#,##0"))</f>
        <v>0</v>
      </c>
      <c r="AC12" s="27">
        <f>L12/$T$12</f>
        <v>0</v>
      </c>
      <c r="AD12" s="5" t="str">
        <f>IF(ISNA(L12),"",TEXT(L12,"#,##0"))</f>
        <v>0</v>
      </c>
      <c r="AE12" s="27">
        <f>O12/$T$12</f>
        <v>0</v>
      </c>
      <c r="AF12" s="27">
        <f>P12/$T$12</f>
        <v>0</v>
      </c>
      <c r="AG12" s="5" t="str">
        <f>IF(ISNA(P12),"",TEXT(P12,"+#,##0"))</f>
        <v>+0</v>
      </c>
      <c r="AH12" s="27">
        <f>Q12/$T$12</f>
        <v>0</v>
      </c>
      <c r="AI12" s="5" t="str">
        <f>IF(ISNA(Q12),"",TEXT(Q12,"""-""#,##0"))</f>
        <v>-0</v>
      </c>
      <c r="AJ12" s="27">
        <f>E12/$U$12</f>
        <v>0</v>
      </c>
      <c r="AK12" s="5" t="str">
        <f>IF(ISNA(E12),"",TEXT(E12,"+0;-0"))</f>
        <v>+0</v>
      </c>
      <c r="AL12" s="27" t="e">
        <f>R12/$U$12</f>
        <v>#N/A</v>
      </c>
      <c r="AM12" s="27" t="e">
        <f>S12/$U$12</f>
        <v>#N/A</v>
      </c>
    </row>
    <row r="13" spans="1:39" x14ac:dyDescent="0.35">
      <c r="A13" s="6" t="s">
        <v>72</v>
      </c>
      <c r="B13" s="5" t="s">
        <v>178</v>
      </c>
      <c r="C13" t="s">
        <v>72</v>
      </c>
      <c r="D13" s="36">
        <f>SUM(F14:F28)</f>
        <v>2073.7338535950157</v>
      </c>
      <c r="E13" s="39"/>
      <c r="F13" s="38">
        <f>0</f>
        <v>0</v>
      </c>
      <c r="G13" s="40"/>
      <c r="H13" s="38">
        <f>0</f>
        <v>0</v>
      </c>
      <c r="I13" s="38">
        <f>0</f>
        <v>0</v>
      </c>
      <c r="J13" s="38">
        <f>0</f>
        <v>0</v>
      </c>
      <c r="K13" s="38">
        <f>D13</f>
        <v>2073.7338535950157</v>
      </c>
      <c r="L13" s="38">
        <f>0</f>
        <v>0</v>
      </c>
      <c r="M13" s="38">
        <f>D13</f>
        <v>2073.7338535950157</v>
      </c>
      <c r="N13" s="38">
        <f>M13</f>
        <v>2073.7338535950157</v>
      </c>
      <c r="O13" s="38">
        <f>0</f>
        <v>0</v>
      </c>
      <c r="P13" s="38">
        <f>0</f>
        <v>0</v>
      </c>
      <c r="Q13" s="38">
        <f>0</f>
        <v>0</v>
      </c>
      <c r="R13" s="26" t="e">
        <f>NA()</f>
        <v>#N/A</v>
      </c>
      <c r="S13" s="26" t="e">
        <f>NA()</f>
        <v>#N/A</v>
      </c>
      <c r="T13" s="27"/>
      <c r="U13" s="27"/>
      <c r="V13" s="27">
        <f>H13/$T$12</f>
        <v>0</v>
      </c>
      <c r="W13" s="5" t="str">
        <f>IF(ISNA(H13),"",TEXT(H13,"#,##0"))</f>
        <v>0</v>
      </c>
      <c r="X13" s="27">
        <f>I13/$T$12</f>
        <v>0</v>
      </c>
      <c r="Y13" s="27">
        <f>J13/$T$12</f>
        <v>0</v>
      </c>
      <c r="Z13" s="5" t="str">
        <f>IF(ISNA(J13),"",TEXT(J13,"#,##0"))</f>
        <v>0</v>
      </c>
      <c r="AA13" s="27">
        <f>K13/$T$12</f>
        <v>0.9665991638357504</v>
      </c>
      <c r="AB13" s="5" t="str">
        <f>IF(ISNA(K13),"",TEXT(K13,"#,##0"))</f>
        <v>2,074</v>
      </c>
      <c r="AC13" s="27">
        <f>L13/$T$12</f>
        <v>0</v>
      </c>
      <c r="AD13" s="5" t="str">
        <f>IF(ISNA(L13),"",TEXT(L13,"#,##0"))</f>
        <v>0</v>
      </c>
      <c r="AE13" s="27">
        <f>O13/$T$12</f>
        <v>0</v>
      </c>
      <c r="AF13" s="27">
        <f>P13/$T$12</f>
        <v>0</v>
      </c>
      <c r="AG13" s="5" t="str">
        <f>IF(ISNA(P13),"",TEXT(P13,"+#,##0"))</f>
        <v>+0</v>
      </c>
      <c r="AH13" s="27">
        <f>Q13/$T$12</f>
        <v>0</v>
      </c>
      <c r="AI13" s="5" t="str">
        <f>IF(ISNA(Q13),"",TEXT(Q13,"""-""#,##0"))</f>
        <v>-0</v>
      </c>
      <c r="AJ13" s="27">
        <f>E13/$U$12</f>
        <v>0</v>
      </c>
      <c r="AK13" s="5" t="str">
        <f>IF(ISNA(E13),"",TEXT(E13,"+0;-0"))</f>
        <v>+0</v>
      </c>
      <c r="AL13" s="27" t="e">
        <f>R13/$U$12</f>
        <v>#N/A</v>
      </c>
      <c r="AM13" s="27" t="e">
        <f>S13/$U$12</f>
        <v>#N/A</v>
      </c>
    </row>
    <row r="14" spans="1:39" x14ac:dyDescent="0.35">
      <c r="A14" s="6" t="s">
        <v>199</v>
      </c>
      <c r="B14" s="5" t="s">
        <v>180</v>
      </c>
      <c r="C14" t="s">
        <v>103</v>
      </c>
      <c r="D14" s="35">
        <v>179</v>
      </c>
      <c r="E14" s="39">
        <v>33</v>
      </c>
      <c r="F14" s="38">
        <f>IF(E14=-100,NA(),D14/(1+E14/100))</f>
        <v>134.58646616541353</v>
      </c>
      <c r="G14" s="40">
        <f>D14-F14</f>
        <v>44.413533834586474</v>
      </c>
      <c r="H14" s="38">
        <f>D14</f>
        <v>179</v>
      </c>
      <c r="I14" s="38">
        <f>MAX(F14-D14,0)</f>
        <v>0</v>
      </c>
      <c r="J14" s="38">
        <f>0</f>
        <v>0</v>
      </c>
      <c r="K14" s="38">
        <f>0</f>
        <v>0</v>
      </c>
      <c r="L14" s="38">
        <f>0</f>
        <v>0</v>
      </c>
      <c r="M14" s="38">
        <f>N14+G14</f>
        <v>2118.1473874296021</v>
      </c>
      <c r="N14" s="38">
        <f>M13</f>
        <v>2073.7338535950157</v>
      </c>
      <c r="O14" s="38">
        <f>MIN(N14,M14)</f>
        <v>2073.7338535950157</v>
      </c>
      <c r="P14" s="38">
        <f>IF(G14&gt;0,G14,0)</f>
        <v>44.413533834586474</v>
      </c>
      <c r="Q14" s="38">
        <f>IF(G14&lt;0,-G14,0)</f>
        <v>0</v>
      </c>
      <c r="R14" s="26">
        <f>IF(E14&gt;0,E14,NA())</f>
        <v>33</v>
      </c>
      <c r="S14" s="26" t="e">
        <f>IF(E14&lt;0,E14,NA())</f>
        <v>#N/A</v>
      </c>
      <c r="T14" s="27"/>
      <c r="U14" s="27"/>
      <c r="V14" s="27">
        <f>H14/$T$12</f>
        <v>8.3434646170553878E-2</v>
      </c>
      <c r="W14" s="5" t="str">
        <f>IF(ISNA(H14),"",TEXT(H14,"#,##0"))</f>
        <v>179</v>
      </c>
      <c r="X14" s="27">
        <f>I14/$T$12</f>
        <v>0</v>
      </c>
      <c r="Y14" s="27">
        <f>J14/$T$12</f>
        <v>0</v>
      </c>
      <c r="Z14" s="5" t="str">
        <f>IF(ISNA(J14),"",TEXT(J14,"#,##0"))</f>
        <v>0</v>
      </c>
      <c r="AA14" s="27">
        <f>K14/$T$12</f>
        <v>0</v>
      </c>
      <c r="AB14" s="5" t="str">
        <f>IF(ISNA(K14),"",TEXT(K14,"#,##0"))</f>
        <v>0</v>
      </c>
      <c r="AC14" s="27">
        <f>L14/$T$12</f>
        <v>0</v>
      </c>
      <c r="AD14" s="5" t="str">
        <f>IF(ISNA(L14),"",TEXT(L14,"#,##0"))</f>
        <v>0</v>
      </c>
      <c r="AE14" s="27">
        <f>O14/$T$12</f>
        <v>0.9665991638357504</v>
      </c>
      <c r="AF14" s="27">
        <f>P14/$T$12</f>
        <v>2.0701829500964501E-2</v>
      </c>
      <c r="AG14" s="5" t="str">
        <f>IF(ISNA(P14),"",TEXT(P14,"+#,##0"))</f>
        <v>+44</v>
      </c>
      <c r="AH14" s="27">
        <f>Q14/$T$12</f>
        <v>0</v>
      </c>
      <c r="AI14" s="5" t="str">
        <f>IF(ISNA(Q14),"",TEXT(Q14,"""-""#,##0"))</f>
        <v>-0</v>
      </c>
      <c r="AJ14" s="27">
        <f>E14/$U$12</f>
        <v>0.52380952380952384</v>
      </c>
      <c r="AK14" s="5" t="str">
        <f>IF(ISNA(E14),"",TEXT(E14,"+0;-0"))</f>
        <v>+33</v>
      </c>
      <c r="AL14" s="27">
        <f>R14/$U$12</f>
        <v>0.52380952380952384</v>
      </c>
      <c r="AM14" s="27" t="e">
        <f>S14/$U$12</f>
        <v>#N/A</v>
      </c>
    </row>
    <row r="15" spans="1:39" x14ac:dyDescent="0.35">
      <c r="A15" s="6" t="s">
        <v>142</v>
      </c>
      <c r="B15" s="5" t="s">
        <v>180</v>
      </c>
      <c r="C15" t="s">
        <v>103</v>
      </c>
      <c r="D15" s="35">
        <v>89</v>
      </c>
      <c r="E15" s="39">
        <v>30</v>
      </c>
      <c r="F15" s="38">
        <f>IF(E15=-100,NA(),D15/(1+E15/100))</f>
        <v>68.461538461538453</v>
      </c>
      <c r="G15" s="40">
        <f>D15-F15</f>
        <v>20.538461538461547</v>
      </c>
      <c r="H15" s="38">
        <f>D15</f>
        <v>89</v>
      </c>
      <c r="I15" s="38">
        <f>MAX(F15-D15,0)</f>
        <v>0</v>
      </c>
      <c r="J15" s="38">
        <f>0</f>
        <v>0</v>
      </c>
      <c r="K15" s="38">
        <f>0</f>
        <v>0</v>
      </c>
      <c r="L15" s="38">
        <f>0</f>
        <v>0</v>
      </c>
      <c r="M15" s="38">
        <f>N15+G15</f>
        <v>2138.6858489680635</v>
      </c>
      <c r="N15" s="38">
        <f>M14</f>
        <v>2118.1473874296021</v>
      </c>
      <c r="O15" s="38">
        <f>MIN(N15,M15)</f>
        <v>2118.1473874296021</v>
      </c>
      <c r="P15" s="38">
        <f>IF(G15&gt;0,G15,0)</f>
        <v>20.538461538461547</v>
      </c>
      <c r="Q15" s="38">
        <f>IF(G15&lt;0,-G15,0)</f>
        <v>0</v>
      </c>
      <c r="R15" s="26">
        <f>IF(E15&gt;0,E15,NA())</f>
        <v>30</v>
      </c>
      <c r="S15" s="26" t="e">
        <f>IF(E15&lt;0,E15,NA())</f>
        <v>#N/A</v>
      </c>
      <c r="T15" s="27"/>
      <c r="U15" s="27"/>
      <c r="V15" s="27">
        <f>H15/$T$12</f>
        <v>4.1484265414409471E-2</v>
      </c>
      <c r="W15" s="5" t="str">
        <f>IF(ISNA(H15),"",TEXT(H15,"#,##0"))</f>
        <v>89</v>
      </c>
      <c r="X15" s="27">
        <f>I15/$T$12</f>
        <v>0</v>
      </c>
      <c r="Y15" s="27">
        <f>J15/$T$12</f>
        <v>0</v>
      </c>
      <c r="Z15" s="5" t="str">
        <f>IF(ISNA(J15),"",TEXT(J15,"#,##0"))</f>
        <v>0</v>
      </c>
      <c r="AA15" s="27">
        <f>K15/$T$12</f>
        <v>0</v>
      </c>
      <c r="AB15" s="5" t="str">
        <f>IF(ISNA(K15),"",TEXT(K15,"#,##0"))</f>
        <v>0</v>
      </c>
      <c r="AC15" s="27">
        <f>L15/$T$12</f>
        <v>0</v>
      </c>
      <c r="AD15" s="5" t="str">
        <f>IF(ISNA(L15),"",TEXT(L15,"#,##0"))</f>
        <v>0</v>
      </c>
      <c r="AE15" s="27">
        <f>O15/$T$12</f>
        <v>0.98730099333671484</v>
      </c>
      <c r="AF15" s="27">
        <f>P15/$T$12</f>
        <v>9.5732920187098815E-3</v>
      </c>
      <c r="AG15" s="5" t="str">
        <f>IF(ISNA(P15),"",TEXT(P15,"+#,##0"))</f>
        <v>+21</v>
      </c>
      <c r="AH15" s="27">
        <f>Q15/$T$12</f>
        <v>0</v>
      </c>
      <c r="AI15" s="5" t="str">
        <f>IF(ISNA(Q15),"",TEXT(Q15,"""-""#,##0"))</f>
        <v>-0</v>
      </c>
      <c r="AJ15" s="27">
        <f>E15/$U$12</f>
        <v>0.47619047619047616</v>
      </c>
      <c r="AK15" s="5" t="str">
        <f>IF(ISNA(E15),"",TEXT(E15,"+0;-0"))</f>
        <v>+30</v>
      </c>
      <c r="AL15" s="27">
        <f>R15/$U$12</f>
        <v>0.47619047619047616</v>
      </c>
      <c r="AM15" s="27" t="e">
        <f>S15/$U$12</f>
        <v>#N/A</v>
      </c>
    </row>
    <row r="16" spans="1:39" x14ac:dyDescent="0.35">
      <c r="A16" s="6" t="s">
        <v>200</v>
      </c>
      <c r="B16" s="5" t="s">
        <v>180</v>
      </c>
      <c r="C16" t="s">
        <v>103</v>
      </c>
      <c r="D16" s="35">
        <v>42</v>
      </c>
      <c r="E16" s="39">
        <v>19</v>
      </c>
      <c r="F16" s="38">
        <f>IF(E16=-100,NA(),D16/(1+E16/100))</f>
        <v>35.294117647058826</v>
      </c>
      <c r="G16" s="40">
        <f>D16-F16</f>
        <v>6.705882352941174</v>
      </c>
      <c r="H16" s="38">
        <f>D16</f>
        <v>42</v>
      </c>
      <c r="I16" s="38">
        <f>MAX(F16-D16,0)</f>
        <v>0</v>
      </c>
      <c r="J16" s="38">
        <f>0</f>
        <v>0</v>
      </c>
      <c r="K16" s="38">
        <f>0</f>
        <v>0</v>
      </c>
      <c r="L16" s="38">
        <f>0</f>
        <v>0</v>
      </c>
      <c r="M16" s="38">
        <f>N16+G16</f>
        <v>2145.3917313210045</v>
      </c>
      <c r="N16" s="38">
        <f>M15</f>
        <v>2138.6858489680635</v>
      </c>
      <c r="O16" s="38">
        <f>MIN(N16,M16)</f>
        <v>2138.6858489680635</v>
      </c>
      <c r="P16" s="38">
        <f>IF(G16&gt;0,G16,0)</f>
        <v>6.705882352941174</v>
      </c>
      <c r="Q16" s="38">
        <f>IF(G16&lt;0,-G16,0)</f>
        <v>0</v>
      </c>
      <c r="R16" s="26">
        <f>IF(E16&gt;0,E16,NA())</f>
        <v>19</v>
      </c>
      <c r="S16" s="26" t="e">
        <f>IF(E16&lt;0,E16,NA())</f>
        <v>#N/A</v>
      </c>
      <c r="T16" s="27"/>
      <c r="U16" s="27"/>
      <c r="V16" s="27">
        <f>H16/$T$12</f>
        <v>1.9576844352867391E-2</v>
      </c>
      <c r="W16" s="5" t="str">
        <f>IF(ISNA(H16),"",TEXT(H16,"#,##0"))</f>
        <v>42</v>
      </c>
      <c r="X16" s="27">
        <f>I16/$T$12</f>
        <v>0</v>
      </c>
      <c r="Y16" s="27">
        <f>J16/$T$12</f>
        <v>0</v>
      </c>
      <c r="Z16" s="5" t="str">
        <f>IF(ISNA(J16),"",TEXT(J16,"#,##0"))</f>
        <v>0</v>
      </c>
      <c r="AA16" s="27">
        <f>K16/$T$12</f>
        <v>0</v>
      </c>
      <c r="AB16" s="5" t="str">
        <f>IF(ISNA(K16),"",TEXT(K16,"#,##0"))</f>
        <v>0</v>
      </c>
      <c r="AC16" s="27">
        <f>L16/$T$12</f>
        <v>0</v>
      </c>
      <c r="AD16" s="5" t="str">
        <f>IF(ISNA(L16),"",TEXT(L16,"#,##0"))</f>
        <v>0</v>
      </c>
      <c r="AE16" s="27">
        <f>O16/$T$12</f>
        <v>0.99687428535542466</v>
      </c>
      <c r="AF16" s="27">
        <f>P16/$T$12</f>
        <v>3.1257146445754645E-3</v>
      </c>
      <c r="AG16" s="5" t="str">
        <f>IF(ISNA(P16),"",TEXT(P16,"+#,##0"))</f>
        <v>+7</v>
      </c>
      <c r="AH16" s="27">
        <f>Q16/$T$12</f>
        <v>0</v>
      </c>
      <c r="AI16" s="5" t="str">
        <f>IF(ISNA(Q16),"",TEXT(Q16,"""-""#,##0"))</f>
        <v>-0</v>
      </c>
      <c r="AJ16" s="27">
        <f>E16/$U$12</f>
        <v>0.30158730158730157</v>
      </c>
      <c r="AK16" s="5" t="str">
        <f>IF(ISNA(E16),"",TEXT(E16,"+0;-0"))</f>
        <v>+19</v>
      </c>
      <c r="AL16" s="27">
        <f>R16/$U$12</f>
        <v>0.30158730158730157</v>
      </c>
      <c r="AM16" s="27" t="e">
        <f>S16/$U$12</f>
        <v>#N/A</v>
      </c>
    </row>
    <row r="17" spans="1:39" x14ac:dyDescent="0.35">
      <c r="A17" s="6" t="s">
        <v>201</v>
      </c>
      <c r="B17" s="5" t="s">
        <v>180</v>
      </c>
      <c r="C17" t="s">
        <v>103</v>
      </c>
      <c r="D17" s="35">
        <v>67</v>
      </c>
      <c r="E17" s="39">
        <v>1</v>
      </c>
      <c r="F17" s="38">
        <f>IF(E17=-100,NA(),D17/(1+E17/100))</f>
        <v>66.336633663366342</v>
      </c>
      <c r="G17" s="40">
        <f>D17-F17</f>
        <v>0.66336633663365774</v>
      </c>
      <c r="H17" s="38">
        <f>D17</f>
        <v>67</v>
      </c>
      <c r="I17" s="38">
        <f>MAX(F17-D17,0)</f>
        <v>0</v>
      </c>
      <c r="J17" s="38">
        <f>0</f>
        <v>0</v>
      </c>
      <c r="K17" s="38">
        <f>0</f>
        <v>0</v>
      </c>
      <c r="L17" s="38">
        <f>0</f>
        <v>0</v>
      </c>
      <c r="M17" s="38">
        <f>N17+G17</f>
        <v>2146.0550976576383</v>
      </c>
      <c r="N17" s="38">
        <f>M16</f>
        <v>2145.3917313210045</v>
      </c>
      <c r="O17" s="38">
        <f>MIN(N17,M17)</f>
        <v>2145.3917313210045</v>
      </c>
      <c r="P17" s="38">
        <f>IF(G17&gt;0,G17,0)</f>
        <v>0.66336633663365774</v>
      </c>
      <c r="Q17" s="38">
        <f>IF(G17&lt;0,-G17,0)</f>
        <v>0</v>
      </c>
      <c r="R17" s="26">
        <f>IF(E17&gt;0,E17,NA())</f>
        <v>1</v>
      </c>
      <c r="S17" s="26" t="e">
        <f>IF(E17&lt;0,E17,NA())</f>
        <v>#N/A</v>
      </c>
      <c r="T17" s="27"/>
      <c r="U17" s="27"/>
      <c r="V17" s="27">
        <f>H17/$T$12</f>
        <v>3.1229727896240837E-2</v>
      </c>
      <c r="W17" s="5" t="str">
        <f>IF(ISNA(H17),"",TEXT(H17,"#,##0"))</f>
        <v>67</v>
      </c>
      <c r="X17" s="27">
        <f>I17/$T$12</f>
        <v>0</v>
      </c>
      <c r="Y17" s="27">
        <f>J17/$T$12</f>
        <v>0</v>
      </c>
      <c r="Z17" s="5" t="str">
        <f>IF(ISNA(J17),"",TEXT(J17,"#,##0"))</f>
        <v>0</v>
      </c>
      <c r="AA17" s="27">
        <f>K17/$T$12</f>
        <v>0</v>
      </c>
      <c r="AB17" s="5" t="str">
        <f>IF(ISNA(K17),"",TEXT(K17,"#,##0"))</f>
        <v>0</v>
      </c>
      <c r="AC17" s="27">
        <f>L17/$T$12</f>
        <v>0</v>
      </c>
      <c r="AD17" s="5" t="str">
        <f>IF(ISNA(L17),"",TEXT(L17,"#,##0"))</f>
        <v>0</v>
      </c>
      <c r="AE17" s="27">
        <f>O17/$T$12</f>
        <v>1</v>
      </c>
      <c r="AF17" s="27">
        <f>P17/$T$12</f>
        <v>3.0920522669545121E-4</v>
      </c>
      <c r="AG17" s="5" t="str">
        <f>IF(ISNA(P17),"",TEXT(P17,"+#,##0"))</f>
        <v>+1</v>
      </c>
      <c r="AH17" s="27">
        <f>Q17/$T$12</f>
        <v>0</v>
      </c>
      <c r="AI17" s="5" t="str">
        <f>IF(ISNA(Q17),"",TEXT(Q17,"""-""#,##0"))</f>
        <v>-0</v>
      </c>
      <c r="AJ17" s="27">
        <f>E17/$U$12</f>
        <v>1.5873015873015872E-2</v>
      </c>
      <c r="AK17" s="5" t="str">
        <f>IF(ISNA(E17),"",TEXT(E17,"+0;-0"))</f>
        <v>+1</v>
      </c>
      <c r="AL17" s="27">
        <f>R17/$U$12</f>
        <v>1.5873015873015872E-2</v>
      </c>
      <c r="AM17" s="27" t="e">
        <f>S17/$U$12</f>
        <v>#N/A</v>
      </c>
    </row>
    <row r="18" spans="1:39" x14ac:dyDescent="0.35">
      <c r="A18" s="6" t="s">
        <v>202</v>
      </c>
      <c r="B18" s="5" t="s">
        <v>180</v>
      </c>
      <c r="C18" t="s">
        <v>103</v>
      </c>
      <c r="D18" s="35">
        <v>55</v>
      </c>
      <c r="E18" s="39">
        <v>-5</v>
      </c>
      <c r="F18" s="38">
        <f>IF(E18=-100,NA(),D18/(1+E18/100))</f>
        <v>57.894736842105267</v>
      </c>
      <c r="G18" s="40">
        <f>D18-F18</f>
        <v>-2.8947368421052673</v>
      </c>
      <c r="H18" s="38">
        <f>D18</f>
        <v>55</v>
      </c>
      <c r="I18" s="38">
        <f>MAX(F18-D18,0)</f>
        <v>2.8947368421052673</v>
      </c>
      <c r="J18" s="38">
        <f>0</f>
        <v>0</v>
      </c>
      <c r="K18" s="38">
        <f>0</f>
        <v>0</v>
      </c>
      <c r="L18" s="38">
        <f>0</f>
        <v>0</v>
      </c>
      <c r="M18" s="38">
        <f>N18+G18</f>
        <v>2143.1603608155328</v>
      </c>
      <c r="N18" s="38">
        <f>M17</f>
        <v>2146.0550976576383</v>
      </c>
      <c r="O18" s="38">
        <f>MIN(N18,M18)</f>
        <v>2143.1603608155328</v>
      </c>
      <c r="P18" s="38">
        <f>IF(G18&gt;0,G18,0)</f>
        <v>0</v>
      </c>
      <c r="Q18" s="38">
        <f>IF(G18&lt;0,-G18,0)</f>
        <v>2.8947368421052673</v>
      </c>
      <c r="R18" s="26" t="e">
        <f>IF(E18&gt;0,E18,NA())</f>
        <v>#N/A</v>
      </c>
      <c r="S18" s="26">
        <f>IF(E18&lt;0,E18,NA())</f>
        <v>-5</v>
      </c>
      <c r="T18" s="27"/>
      <c r="U18" s="27"/>
      <c r="V18" s="27">
        <f>H18/$T$12</f>
        <v>2.5636343795421582E-2</v>
      </c>
      <c r="W18" s="5" t="str">
        <f>IF(ISNA(H18),"",TEXT(H18,"#,##0"))</f>
        <v>55</v>
      </c>
      <c r="X18" s="27">
        <f>I18/$T$12</f>
        <v>1.3492812523906116E-3</v>
      </c>
      <c r="Y18" s="27">
        <f>J18/$T$12</f>
        <v>0</v>
      </c>
      <c r="Z18" s="5" t="str">
        <f>IF(ISNA(J18),"",TEXT(J18,"#,##0"))</f>
        <v>0</v>
      </c>
      <c r="AA18" s="27">
        <f>K18/$T$12</f>
        <v>0</v>
      </c>
      <c r="AB18" s="5" t="str">
        <f>IF(ISNA(K18),"",TEXT(K18,"#,##0"))</f>
        <v>0</v>
      </c>
      <c r="AC18" s="27">
        <f>L18/$T$12</f>
        <v>0</v>
      </c>
      <c r="AD18" s="5" t="str">
        <f>IF(ISNA(L18),"",TEXT(L18,"#,##0"))</f>
        <v>0</v>
      </c>
      <c r="AE18" s="27">
        <f>O18/$T$12</f>
        <v>0.99895992397430478</v>
      </c>
      <c r="AF18" s="27">
        <f>P18/$T$12</f>
        <v>0</v>
      </c>
      <c r="AG18" s="5" t="str">
        <f>IF(ISNA(P18),"",TEXT(P18,"+#,##0"))</f>
        <v>+0</v>
      </c>
      <c r="AH18" s="27">
        <f>Q18/$T$12</f>
        <v>1.3492812523906116E-3</v>
      </c>
      <c r="AI18" s="5" t="str">
        <f>IF(ISNA(Q18),"",TEXT(Q18,"""-""#,##0"))</f>
        <v>-3</v>
      </c>
      <c r="AJ18" s="27">
        <f>E18/$U$12</f>
        <v>-7.9365079365079361E-2</v>
      </c>
      <c r="AK18" s="5" t="str">
        <f>IF(ISNA(E18),"",TEXT(E18,"+0;-0"))</f>
        <v>-5</v>
      </c>
      <c r="AL18" s="27" t="e">
        <f>R18/$U$12</f>
        <v>#N/A</v>
      </c>
      <c r="AM18" s="27">
        <f>S18/$U$12</f>
        <v>-7.9365079365079361E-2</v>
      </c>
    </row>
    <row r="19" spans="1:39" x14ac:dyDescent="0.35">
      <c r="A19" s="6" t="s">
        <v>143</v>
      </c>
      <c r="B19" s="5" t="s">
        <v>180</v>
      </c>
      <c r="C19" t="s">
        <v>103</v>
      </c>
      <c r="D19" s="35">
        <v>18</v>
      </c>
      <c r="E19" s="39">
        <v>-16</v>
      </c>
      <c r="F19" s="38">
        <f>IF(E19=-100,NA(),D19/(1+E19/100))</f>
        <v>21.428571428571431</v>
      </c>
      <c r="G19" s="40">
        <f>D19-F19</f>
        <v>-3.4285714285714306</v>
      </c>
      <c r="H19" s="38">
        <f>D19</f>
        <v>18</v>
      </c>
      <c r="I19" s="38">
        <f>MAX(F19-D19,0)</f>
        <v>3.4285714285714306</v>
      </c>
      <c r="J19" s="38">
        <f>0</f>
        <v>0</v>
      </c>
      <c r="K19" s="38">
        <f>0</f>
        <v>0</v>
      </c>
      <c r="L19" s="38">
        <f>0</f>
        <v>0</v>
      </c>
      <c r="M19" s="38">
        <f>N19+G19</f>
        <v>2139.7317893869613</v>
      </c>
      <c r="N19" s="38">
        <f>M18</f>
        <v>2143.1603608155328</v>
      </c>
      <c r="O19" s="38">
        <f>MIN(N19,M19)</f>
        <v>2139.7317893869613</v>
      </c>
      <c r="P19" s="38">
        <f>IF(G19&gt;0,G19,0)</f>
        <v>0</v>
      </c>
      <c r="Q19" s="38">
        <f>IF(G19&lt;0,-G19,0)</f>
        <v>3.4285714285714306</v>
      </c>
      <c r="R19" s="26" t="e">
        <f>IF(E19&gt;0,E19,NA())</f>
        <v>#N/A</v>
      </c>
      <c r="S19" s="26">
        <f>IF(E19&lt;0,E19,NA())</f>
        <v>-16</v>
      </c>
      <c r="T19" s="27"/>
      <c r="U19" s="27"/>
      <c r="V19" s="27">
        <f>H19/$T$12</f>
        <v>8.3900761512288816E-3</v>
      </c>
      <c r="W19" s="5" t="str">
        <f>IF(ISNA(H19),"",TEXT(H19,"#,##0"))</f>
        <v>18</v>
      </c>
      <c r="X19" s="27">
        <f>I19/$T$12</f>
        <v>1.5981097430912165E-3</v>
      </c>
      <c r="Y19" s="27">
        <f>J19/$T$12</f>
        <v>0</v>
      </c>
      <c r="Z19" s="5" t="str">
        <f>IF(ISNA(J19),"",TEXT(J19,"#,##0"))</f>
        <v>0</v>
      </c>
      <c r="AA19" s="27">
        <f>K19/$T$12</f>
        <v>0</v>
      </c>
      <c r="AB19" s="5" t="str">
        <f>IF(ISNA(K19),"",TEXT(K19,"#,##0"))</f>
        <v>0</v>
      </c>
      <c r="AC19" s="27">
        <f>L19/$T$12</f>
        <v>0</v>
      </c>
      <c r="AD19" s="5" t="str">
        <f>IF(ISNA(L19),"",TEXT(L19,"#,##0"))</f>
        <v>0</v>
      </c>
      <c r="AE19" s="27">
        <f>O19/$T$12</f>
        <v>0.99736181423121351</v>
      </c>
      <c r="AF19" s="27">
        <f>P19/$T$12</f>
        <v>0</v>
      </c>
      <c r="AG19" s="5" t="str">
        <f>IF(ISNA(P19),"",TEXT(P19,"+#,##0"))</f>
        <v>+0</v>
      </c>
      <c r="AH19" s="27">
        <f>Q19/$T$12</f>
        <v>1.5981097430912165E-3</v>
      </c>
      <c r="AI19" s="5" t="str">
        <f>IF(ISNA(Q19),"",TEXT(Q19,"""-""#,##0"))</f>
        <v>-3</v>
      </c>
      <c r="AJ19" s="27">
        <f>E19/$U$12</f>
        <v>-0.25396825396825395</v>
      </c>
      <c r="AK19" s="5" t="str">
        <f>IF(ISNA(E19),"",TEXT(E19,"+0;-0"))</f>
        <v>-16</v>
      </c>
      <c r="AL19" s="27" t="e">
        <f>R19/$U$12</f>
        <v>#N/A</v>
      </c>
      <c r="AM19" s="27">
        <f>S19/$U$12</f>
        <v>-0.25396825396825395</v>
      </c>
    </row>
    <row r="20" spans="1:39" x14ac:dyDescent="0.35">
      <c r="A20" s="6" t="s">
        <v>133</v>
      </c>
      <c r="B20" s="5" t="s">
        <v>180</v>
      </c>
      <c r="C20" t="s">
        <v>103</v>
      </c>
      <c r="D20" s="35">
        <v>20</v>
      </c>
      <c r="E20" s="39">
        <v>-40</v>
      </c>
      <c r="F20" s="38">
        <f>IF(E20=-100,NA(),D20/(1+E20/100))</f>
        <v>33.333333333333336</v>
      </c>
      <c r="G20" s="40">
        <f>D20-F20</f>
        <v>-13.333333333333336</v>
      </c>
      <c r="H20" s="38">
        <f>D20</f>
        <v>20</v>
      </c>
      <c r="I20" s="38">
        <f>MAX(F20-D20,0)</f>
        <v>13.333333333333336</v>
      </c>
      <c r="J20" s="38">
        <f>0</f>
        <v>0</v>
      </c>
      <c r="K20" s="38">
        <f>0</f>
        <v>0</v>
      </c>
      <c r="L20" s="38">
        <f>0</f>
        <v>0</v>
      </c>
      <c r="M20" s="38">
        <f>N20+G20</f>
        <v>2126.3984560536278</v>
      </c>
      <c r="N20" s="38">
        <f>M19</f>
        <v>2139.7317893869613</v>
      </c>
      <c r="O20" s="38">
        <f>MIN(N20,M20)</f>
        <v>2126.3984560536278</v>
      </c>
      <c r="P20" s="38">
        <f>IF(G20&gt;0,G20,0)</f>
        <v>0</v>
      </c>
      <c r="Q20" s="38">
        <f>IF(G20&lt;0,-G20,0)</f>
        <v>13.333333333333336</v>
      </c>
      <c r="R20" s="26" t="e">
        <f>IF(E20&gt;0,E20,NA())</f>
        <v>#N/A</v>
      </c>
      <c r="S20" s="26">
        <f>IF(E20&lt;0,E20,NA())</f>
        <v>-40</v>
      </c>
      <c r="T20" s="27"/>
      <c r="U20" s="27"/>
      <c r="V20" s="27">
        <f>H20/$T$12</f>
        <v>9.322306834698757E-3</v>
      </c>
      <c r="W20" s="5" t="str">
        <f>IF(ISNA(H20),"",TEXT(H20,"#,##0"))</f>
        <v>20</v>
      </c>
      <c r="X20" s="27">
        <f>I20/$T$12</f>
        <v>6.2148712231325058E-3</v>
      </c>
      <c r="Y20" s="27">
        <f>J20/$T$12</f>
        <v>0</v>
      </c>
      <c r="Z20" s="5" t="str">
        <f>IF(ISNA(J20),"",TEXT(J20,"#,##0"))</f>
        <v>0</v>
      </c>
      <c r="AA20" s="27">
        <f>K20/$T$12</f>
        <v>0</v>
      </c>
      <c r="AB20" s="5" t="str">
        <f>IF(ISNA(K20),"",TEXT(K20,"#,##0"))</f>
        <v>0</v>
      </c>
      <c r="AC20" s="27">
        <f>L20/$T$12</f>
        <v>0</v>
      </c>
      <c r="AD20" s="5" t="str">
        <f>IF(ISNA(L20),"",TEXT(L20,"#,##0"))</f>
        <v>0</v>
      </c>
      <c r="AE20" s="27">
        <f>O20/$T$12</f>
        <v>0.99114694300808093</v>
      </c>
      <c r="AF20" s="27">
        <f>P20/$T$12</f>
        <v>0</v>
      </c>
      <c r="AG20" s="5" t="str">
        <f>IF(ISNA(P20),"",TEXT(P20,"+#,##0"))</f>
        <v>+0</v>
      </c>
      <c r="AH20" s="27">
        <f>Q20/$T$12</f>
        <v>6.2148712231325058E-3</v>
      </c>
      <c r="AI20" s="5" t="str">
        <f>IF(ISNA(Q20),"",TEXT(Q20,"""-""#,##0"))</f>
        <v>-13</v>
      </c>
      <c r="AJ20" s="27">
        <f>E20/$U$12</f>
        <v>-0.63492063492063489</v>
      </c>
      <c r="AK20" s="5" t="str">
        <f>IF(ISNA(E20),"",TEXT(E20,"+0;-0"))</f>
        <v>-40</v>
      </c>
      <c r="AL20" s="27" t="e">
        <f>R20/$U$12</f>
        <v>#N/A</v>
      </c>
      <c r="AM20" s="27">
        <f>S20/$U$12</f>
        <v>-0.63492063492063489</v>
      </c>
    </row>
    <row r="21" spans="1:39" x14ac:dyDescent="0.35">
      <c r="A21" s="6" t="s">
        <v>140</v>
      </c>
      <c r="B21" s="5" t="s">
        <v>180</v>
      </c>
      <c r="C21" t="s">
        <v>103</v>
      </c>
      <c r="D21" s="35">
        <v>134</v>
      </c>
      <c r="E21" s="39">
        <v>-10</v>
      </c>
      <c r="F21" s="38">
        <f>IF(E21=-100,NA(),D21/(1+E21/100))</f>
        <v>148.88888888888889</v>
      </c>
      <c r="G21" s="40">
        <f>D21-F21</f>
        <v>-14.888888888888886</v>
      </c>
      <c r="H21" s="38">
        <f>D21</f>
        <v>134</v>
      </c>
      <c r="I21" s="38">
        <f>MAX(F21-D21,0)</f>
        <v>14.888888888888886</v>
      </c>
      <c r="J21" s="38">
        <f>0</f>
        <v>0</v>
      </c>
      <c r="K21" s="38">
        <f>0</f>
        <v>0</v>
      </c>
      <c r="L21" s="38">
        <f>0</f>
        <v>0</v>
      </c>
      <c r="M21" s="38">
        <f>N21+G21</f>
        <v>2111.5095671647391</v>
      </c>
      <c r="N21" s="38">
        <f>M20</f>
        <v>2126.3984560536278</v>
      </c>
      <c r="O21" s="38">
        <f>MIN(N21,M21)</f>
        <v>2111.5095671647391</v>
      </c>
      <c r="P21" s="38">
        <f>IF(G21&gt;0,G21,0)</f>
        <v>0</v>
      </c>
      <c r="Q21" s="38">
        <f>IF(G21&lt;0,-G21,0)</f>
        <v>14.888888888888886</v>
      </c>
      <c r="R21" s="26" t="e">
        <f>IF(E21&gt;0,E21,NA())</f>
        <v>#N/A</v>
      </c>
      <c r="S21" s="26">
        <f>IF(E21&lt;0,E21,NA())</f>
        <v>-10</v>
      </c>
      <c r="T21" s="27"/>
      <c r="U21" s="27"/>
      <c r="V21" s="27">
        <f>H21/$T$12</f>
        <v>6.2459455792481675E-2</v>
      </c>
      <c r="W21" s="5" t="str">
        <f>IF(ISNA(H21),"",TEXT(H21,"#,##0"))</f>
        <v>134</v>
      </c>
      <c r="X21" s="27">
        <f>I21/$T$12</f>
        <v>6.9399395324979624E-3</v>
      </c>
      <c r="Y21" s="27">
        <f>J21/$T$12</f>
        <v>0</v>
      </c>
      <c r="Z21" s="5" t="str">
        <f>IF(ISNA(J21),"",TEXT(J21,"#,##0"))</f>
        <v>0</v>
      </c>
      <c r="AA21" s="27">
        <f>K21/$T$12</f>
        <v>0</v>
      </c>
      <c r="AB21" s="5" t="str">
        <f>IF(ISNA(K21),"",TEXT(K21,"#,##0"))</f>
        <v>0</v>
      </c>
      <c r="AC21" s="27">
        <f>L21/$T$12</f>
        <v>0</v>
      </c>
      <c r="AD21" s="5" t="str">
        <f>IF(ISNA(L21),"",TEXT(L21,"#,##0"))</f>
        <v>0</v>
      </c>
      <c r="AE21" s="27">
        <f>O21/$T$12</f>
        <v>0.9842070034755831</v>
      </c>
      <c r="AF21" s="27">
        <f>P21/$T$12</f>
        <v>0</v>
      </c>
      <c r="AG21" s="5" t="str">
        <f>IF(ISNA(P21),"",TEXT(P21,"+#,##0"))</f>
        <v>+0</v>
      </c>
      <c r="AH21" s="27">
        <f>Q21/$T$12</f>
        <v>6.9399395324979624E-3</v>
      </c>
      <c r="AI21" s="5" t="str">
        <f>IF(ISNA(Q21),"",TEXT(Q21,"""-""#,##0"))</f>
        <v>-15</v>
      </c>
      <c r="AJ21" s="27">
        <f>E21/$U$12</f>
        <v>-0.15873015873015872</v>
      </c>
      <c r="AK21" s="5" t="str">
        <f>IF(ISNA(E21),"",TEXT(E21,"+0;-0"))</f>
        <v>-10</v>
      </c>
      <c r="AL21" s="27" t="e">
        <f>R21/$U$12</f>
        <v>#N/A</v>
      </c>
      <c r="AM21" s="27">
        <f>S21/$U$12</f>
        <v>-0.15873015873015872</v>
      </c>
    </row>
    <row r="22" spans="1:39" x14ac:dyDescent="0.35">
      <c r="A22" s="6" t="s">
        <v>139</v>
      </c>
      <c r="B22" s="5" t="s">
        <v>180</v>
      </c>
      <c r="C22" t="s">
        <v>103</v>
      </c>
      <c r="D22" s="35">
        <v>64</v>
      </c>
      <c r="E22" s="39">
        <v>-23</v>
      </c>
      <c r="F22" s="38">
        <f>IF(E22=-100,NA(),D22/(1+E22/100))</f>
        <v>83.116883116883116</v>
      </c>
      <c r="G22" s="40">
        <f>D22-F22</f>
        <v>-19.116883116883116</v>
      </c>
      <c r="H22" s="38">
        <f>D22</f>
        <v>64</v>
      </c>
      <c r="I22" s="38">
        <f>MAX(F22-D22,0)</f>
        <v>19.116883116883116</v>
      </c>
      <c r="J22" s="38">
        <f>0</f>
        <v>0</v>
      </c>
      <c r="K22" s="38">
        <f>0</f>
        <v>0</v>
      </c>
      <c r="L22" s="38">
        <f>0</f>
        <v>0</v>
      </c>
      <c r="M22" s="38">
        <f>N22+G22</f>
        <v>2092.3926840478562</v>
      </c>
      <c r="N22" s="38">
        <f>M21</f>
        <v>2111.5095671647391</v>
      </c>
      <c r="O22" s="38">
        <f>MIN(N22,M22)</f>
        <v>2092.3926840478562</v>
      </c>
      <c r="P22" s="38">
        <f>IF(G22&gt;0,G22,0)</f>
        <v>0</v>
      </c>
      <c r="Q22" s="38">
        <f>IF(G22&lt;0,-G22,0)</f>
        <v>19.116883116883116</v>
      </c>
      <c r="R22" s="26" t="e">
        <f>IF(E22&gt;0,E22,NA())</f>
        <v>#N/A</v>
      </c>
      <c r="S22" s="26">
        <f>IF(E22&lt;0,E22,NA())</f>
        <v>-23</v>
      </c>
      <c r="T22" s="27"/>
      <c r="U22" s="27"/>
      <c r="V22" s="27">
        <f>H22/$T$12</f>
        <v>2.9831381871036022E-2</v>
      </c>
      <c r="W22" s="5" t="str">
        <f>IF(ISNA(H22),"",TEXT(H22,"#,##0"))</f>
        <v>64</v>
      </c>
      <c r="X22" s="27">
        <f>I22/$T$12</f>
        <v>8.9106725069328374E-3</v>
      </c>
      <c r="Y22" s="27">
        <f>J22/$T$12</f>
        <v>0</v>
      </c>
      <c r="Z22" s="5" t="str">
        <f>IF(ISNA(J22),"",TEXT(J22,"#,##0"))</f>
        <v>0</v>
      </c>
      <c r="AA22" s="27">
        <f>K22/$T$12</f>
        <v>0</v>
      </c>
      <c r="AB22" s="5" t="str">
        <f>IF(ISNA(K22),"",TEXT(K22,"#,##0"))</f>
        <v>0</v>
      </c>
      <c r="AC22" s="27">
        <f>L22/$T$12</f>
        <v>0</v>
      </c>
      <c r="AD22" s="5" t="str">
        <f>IF(ISNA(L22),"",TEXT(L22,"#,##0"))</f>
        <v>0</v>
      </c>
      <c r="AE22" s="27">
        <f>O22/$T$12</f>
        <v>0.97529633096865032</v>
      </c>
      <c r="AF22" s="27">
        <f>P22/$T$12</f>
        <v>0</v>
      </c>
      <c r="AG22" s="5" t="str">
        <f>IF(ISNA(P22),"",TEXT(P22,"+#,##0"))</f>
        <v>+0</v>
      </c>
      <c r="AH22" s="27">
        <f>Q22/$T$12</f>
        <v>8.9106725069328374E-3</v>
      </c>
      <c r="AI22" s="5" t="str">
        <f>IF(ISNA(Q22),"",TEXT(Q22,"""-""#,##0"))</f>
        <v>-19</v>
      </c>
      <c r="AJ22" s="27">
        <f>E22/$U$12</f>
        <v>-0.36507936507936506</v>
      </c>
      <c r="AK22" s="5" t="str">
        <f>IF(ISNA(E22),"",TEXT(E22,"+0;-0"))</f>
        <v>-23</v>
      </c>
      <c r="AL22" s="27" t="e">
        <f>R22/$U$12</f>
        <v>#N/A</v>
      </c>
      <c r="AM22" s="27">
        <f>S22/$U$12</f>
        <v>-0.36507936507936506</v>
      </c>
    </row>
    <row r="23" spans="1:39" x14ac:dyDescent="0.35">
      <c r="A23" s="6" t="s">
        <v>141</v>
      </c>
      <c r="B23" s="5" t="s">
        <v>180</v>
      </c>
      <c r="C23" t="s">
        <v>103</v>
      </c>
      <c r="D23" s="35">
        <v>157</v>
      </c>
      <c r="E23" s="39">
        <v>-13</v>
      </c>
      <c r="F23" s="38">
        <f>IF(E23=-100,NA(),D23/(1+E23/100))</f>
        <v>180.45977011494253</v>
      </c>
      <c r="G23" s="40">
        <f>D23-F23</f>
        <v>-23.459770114942529</v>
      </c>
      <c r="H23" s="38">
        <f>D23</f>
        <v>157</v>
      </c>
      <c r="I23" s="38">
        <f>MAX(F23-D23,0)</f>
        <v>23.459770114942529</v>
      </c>
      <c r="J23" s="38">
        <f>0</f>
        <v>0</v>
      </c>
      <c r="K23" s="38">
        <f>0</f>
        <v>0</v>
      </c>
      <c r="L23" s="38">
        <f>0</f>
        <v>0</v>
      </c>
      <c r="M23" s="38">
        <f>N23+G23</f>
        <v>2068.9329139329138</v>
      </c>
      <c r="N23" s="38">
        <f>M22</f>
        <v>2092.3926840478562</v>
      </c>
      <c r="O23" s="38">
        <f>MIN(N23,M23)</f>
        <v>2068.9329139329138</v>
      </c>
      <c r="P23" s="38">
        <f>IF(G23&gt;0,G23,0)</f>
        <v>0</v>
      </c>
      <c r="Q23" s="38">
        <f>IF(G23&lt;0,-G23,0)</f>
        <v>23.459770114942529</v>
      </c>
      <c r="R23" s="26" t="e">
        <f>IF(E23&gt;0,E23,NA())</f>
        <v>#N/A</v>
      </c>
      <c r="S23" s="26">
        <f>IF(E23&lt;0,E23,NA())</f>
        <v>-13</v>
      </c>
      <c r="T23" s="27"/>
      <c r="U23" s="27"/>
      <c r="V23" s="27">
        <f>H23/$T$12</f>
        <v>7.3180108652385251E-2</v>
      </c>
      <c r="W23" s="5" t="str">
        <f>IF(ISNA(H23),"",TEXT(H23,"#,##0"))</f>
        <v>157</v>
      </c>
      <c r="X23" s="27">
        <f>I23/$T$12</f>
        <v>1.093495876414952E-2</v>
      </c>
      <c r="Y23" s="27">
        <f>J23/$T$12</f>
        <v>0</v>
      </c>
      <c r="Z23" s="5" t="str">
        <f>IF(ISNA(J23),"",TEXT(J23,"#,##0"))</f>
        <v>0</v>
      </c>
      <c r="AA23" s="27">
        <f>K23/$T$12</f>
        <v>0</v>
      </c>
      <c r="AB23" s="5" t="str">
        <f>IF(ISNA(K23),"",TEXT(K23,"#,##0"))</f>
        <v>0</v>
      </c>
      <c r="AC23" s="27">
        <f>L23/$T$12</f>
        <v>0</v>
      </c>
      <c r="AD23" s="5" t="str">
        <f>IF(ISNA(L23),"",TEXT(L23,"#,##0"))</f>
        <v>0</v>
      </c>
      <c r="AE23" s="27">
        <f>O23/$T$12</f>
        <v>0.96436137220450091</v>
      </c>
      <c r="AF23" s="27">
        <f>P23/$T$12</f>
        <v>0</v>
      </c>
      <c r="AG23" s="5" t="str">
        <f>IF(ISNA(P23),"",TEXT(P23,"+#,##0"))</f>
        <v>+0</v>
      </c>
      <c r="AH23" s="27">
        <f>Q23/$T$12</f>
        <v>1.093495876414952E-2</v>
      </c>
      <c r="AI23" s="5" t="str">
        <f>IF(ISNA(Q23),"",TEXT(Q23,"""-""#,##0"))</f>
        <v>-23</v>
      </c>
      <c r="AJ23" s="27">
        <f>E23/$U$12</f>
        <v>-0.20634920634920634</v>
      </c>
      <c r="AK23" s="5" t="str">
        <f>IF(ISNA(E23),"",TEXT(E23,"+0;-0"))</f>
        <v>-13</v>
      </c>
      <c r="AL23" s="27" t="e">
        <f>R23/$U$12</f>
        <v>#N/A</v>
      </c>
      <c r="AM23" s="27">
        <f>S23/$U$12</f>
        <v>-0.20634920634920634</v>
      </c>
    </row>
    <row r="24" spans="1:39" x14ac:dyDescent="0.35">
      <c r="A24" s="6" t="s">
        <v>203</v>
      </c>
      <c r="B24" s="5" t="s">
        <v>180</v>
      </c>
      <c r="C24" t="s">
        <v>103</v>
      </c>
      <c r="D24" s="35">
        <v>29</v>
      </c>
      <c r="E24" s="39">
        <v>-48</v>
      </c>
      <c r="F24" s="38">
        <f>IF(E24=-100,NA(),D24/(1+E24/100))</f>
        <v>55.769230769230766</v>
      </c>
      <c r="G24" s="40">
        <f>D24-F24</f>
        <v>-26.769230769230766</v>
      </c>
      <c r="H24" s="38">
        <f>D24</f>
        <v>29</v>
      </c>
      <c r="I24" s="38">
        <f>MAX(F24-D24,0)</f>
        <v>26.769230769230766</v>
      </c>
      <c r="J24" s="38">
        <f>0</f>
        <v>0</v>
      </c>
      <c r="K24" s="38">
        <f>0</f>
        <v>0</v>
      </c>
      <c r="L24" s="38">
        <f>0</f>
        <v>0</v>
      </c>
      <c r="M24" s="38">
        <f>N24+G24</f>
        <v>2042.1636831636831</v>
      </c>
      <c r="N24" s="38">
        <f>M23</f>
        <v>2068.9329139329138</v>
      </c>
      <c r="O24" s="38">
        <f>MIN(N24,M24)</f>
        <v>2042.1636831636831</v>
      </c>
      <c r="P24" s="38">
        <f>IF(G24&gt;0,G24,0)</f>
        <v>0</v>
      </c>
      <c r="Q24" s="38">
        <f>IF(G24&lt;0,-G24,0)</f>
        <v>26.769230769230766</v>
      </c>
      <c r="R24" s="26" t="e">
        <f>IF(E24&gt;0,E24,NA())</f>
        <v>#N/A</v>
      </c>
      <c r="S24" s="26">
        <f>IF(E24&lt;0,E24,NA())</f>
        <v>-48</v>
      </c>
      <c r="T24" s="27"/>
      <c r="U24" s="27"/>
      <c r="V24" s="27">
        <f>H24/$T$12</f>
        <v>1.3517344910313199E-2</v>
      </c>
      <c r="W24" s="5" t="str">
        <f>IF(ISNA(H24),"",TEXT(H24,"#,##0"))</f>
        <v>29</v>
      </c>
      <c r="X24" s="27">
        <f>I24/$T$12</f>
        <v>1.2477549147981413E-2</v>
      </c>
      <c r="Y24" s="27">
        <f>J24/$T$12</f>
        <v>0</v>
      </c>
      <c r="Z24" s="5" t="str">
        <f>IF(ISNA(J24),"",TEXT(J24,"#,##0"))</f>
        <v>0</v>
      </c>
      <c r="AA24" s="27">
        <f>K24/$T$12</f>
        <v>0</v>
      </c>
      <c r="AB24" s="5" t="str">
        <f>IF(ISNA(K24),"",TEXT(K24,"#,##0"))</f>
        <v>0</v>
      </c>
      <c r="AC24" s="27">
        <f>L24/$T$12</f>
        <v>0</v>
      </c>
      <c r="AD24" s="5" t="str">
        <f>IF(ISNA(L24),"",TEXT(L24,"#,##0"))</f>
        <v>0</v>
      </c>
      <c r="AE24" s="27">
        <f>O24/$T$12</f>
        <v>0.95188382305651953</v>
      </c>
      <c r="AF24" s="27">
        <f>P24/$T$12</f>
        <v>0</v>
      </c>
      <c r="AG24" s="5" t="str">
        <f>IF(ISNA(P24),"",TEXT(P24,"+#,##0"))</f>
        <v>+0</v>
      </c>
      <c r="AH24" s="27">
        <f>Q24/$T$12</f>
        <v>1.2477549147981413E-2</v>
      </c>
      <c r="AI24" s="5" t="str">
        <f>IF(ISNA(Q24),"",TEXT(Q24,"""-""#,##0"))</f>
        <v>-27</v>
      </c>
      <c r="AJ24" s="27">
        <f>E24/$U$12</f>
        <v>-0.76190476190476186</v>
      </c>
      <c r="AK24" s="5" t="str">
        <f>IF(ISNA(E24),"",TEXT(E24,"+0;-0"))</f>
        <v>-48</v>
      </c>
      <c r="AL24" s="27" t="e">
        <f>R24/$U$12</f>
        <v>#N/A</v>
      </c>
      <c r="AM24" s="27">
        <f>S24/$U$12</f>
        <v>-0.76190476190476186</v>
      </c>
    </row>
    <row r="25" spans="1:39" x14ac:dyDescent="0.35">
      <c r="A25" s="6" t="s">
        <v>130</v>
      </c>
      <c r="B25" s="5" t="s">
        <v>180</v>
      </c>
      <c r="C25" t="s">
        <v>103</v>
      </c>
      <c r="D25" s="35">
        <v>216</v>
      </c>
      <c r="E25" s="39">
        <v>-12</v>
      </c>
      <c r="F25" s="38">
        <f>IF(E25=-100,NA(),D25/(1+E25/100))</f>
        <v>245.45454545454547</v>
      </c>
      <c r="G25" s="40">
        <f>D25-F25</f>
        <v>-29.454545454545467</v>
      </c>
      <c r="H25" s="38">
        <f>D25</f>
        <v>216</v>
      </c>
      <c r="I25" s="38">
        <f>MAX(F25-D25,0)</f>
        <v>29.454545454545467</v>
      </c>
      <c r="J25" s="38">
        <f>0</f>
        <v>0</v>
      </c>
      <c r="K25" s="38">
        <f>0</f>
        <v>0</v>
      </c>
      <c r="L25" s="38">
        <f>0</f>
        <v>0</v>
      </c>
      <c r="M25" s="38">
        <f>N25+G25</f>
        <v>2012.7091377091376</v>
      </c>
      <c r="N25" s="38">
        <f>M24</f>
        <v>2042.1636831636831</v>
      </c>
      <c r="O25" s="38">
        <f>MIN(N25,M25)</f>
        <v>2012.7091377091376</v>
      </c>
      <c r="P25" s="38">
        <f>IF(G25&gt;0,G25,0)</f>
        <v>0</v>
      </c>
      <c r="Q25" s="38">
        <f>IF(G25&lt;0,-G25,0)</f>
        <v>29.454545454545467</v>
      </c>
      <c r="R25" s="26" t="e">
        <f>IF(E25&gt;0,E25,NA())</f>
        <v>#N/A</v>
      </c>
      <c r="S25" s="26">
        <f>IF(E25&lt;0,E25,NA())</f>
        <v>-12</v>
      </c>
      <c r="T25" s="27"/>
      <c r="U25" s="27"/>
      <c r="V25" s="27">
        <f>H25/$T$12</f>
        <v>0.10068091381474657</v>
      </c>
      <c r="W25" s="5" t="str">
        <f>IF(ISNA(H25),"",TEXT(H25,"#,##0"))</f>
        <v>216</v>
      </c>
      <c r="X25" s="27">
        <f>I25/$T$12</f>
        <v>1.3729215520192722E-2</v>
      </c>
      <c r="Y25" s="27">
        <f>J25/$T$12</f>
        <v>0</v>
      </c>
      <c r="Z25" s="5" t="str">
        <f>IF(ISNA(J25),"",TEXT(J25,"#,##0"))</f>
        <v>0</v>
      </c>
      <c r="AA25" s="27">
        <f>K25/$T$12</f>
        <v>0</v>
      </c>
      <c r="AB25" s="5" t="str">
        <f>IF(ISNA(K25),"",TEXT(K25,"#,##0"))</f>
        <v>0</v>
      </c>
      <c r="AC25" s="27">
        <f>L25/$T$12</f>
        <v>0</v>
      </c>
      <c r="AD25" s="5" t="str">
        <f>IF(ISNA(L25),"",TEXT(L25,"#,##0"))</f>
        <v>0</v>
      </c>
      <c r="AE25" s="27">
        <f>O25/$T$12</f>
        <v>0.93815460753632673</v>
      </c>
      <c r="AF25" s="27">
        <f>P25/$T$12</f>
        <v>0</v>
      </c>
      <c r="AG25" s="5" t="str">
        <f>IF(ISNA(P25),"",TEXT(P25,"+#,##0"))</f>
        <v>+0</v>
      </c>
      <c r="AH25" s="27">
        <f>Q25/$T$12</f>
        <v>1.3729215520192722E-2</v>
      </c>
      <c r="AI25" s="5" t="str">
        <f>IF(ISNA(Q25),"",TEXT(Q25,"""-""#,##0"))</f>
        <v>-29</v>
      </c>
      <c r="AJ25" s="27">
        <f>E25/$U$12</f>
        <v>-0.19047619047619047</v>
      </c>
      <c r="AK25" s="5" t="str">
        <f>IF(ISNA(E25),"",TEXT(E25,"+0;-0"))</f>
        <v>-12</v>
      </c>
      <c r="AL25" s="27" t="e">
        <f>R25/$U$12</f>
        <v>#N/A</v>
      </c>
      <c r="AM25" s="27">
        <f>S25/$U$12</f>
        <v>-0.19047619047619047</v>
      </c>
    </row>
    <row r="26" spans="1:39" x14ac:dyDescent="0.35">
      <c r="A26" s="6" t="s">
        <v>128</v>
      </c>
      <c r="B26" s="5" t="s">
        <v>180</v>
      </c>
      <c r="C26" t="s">
        <v>103</v>
      </c>
      <c r="D26" s="35">
        <v>257</v>
      </c>
      <c r="E26" s="39">
        <v>-16</v>
      </c>
      <c r="F26" s="38">
        <f>IF(E26=-100,NA(),D26/(1+E26/100))</f>
        <v>305.95238095238096</v>
      </c>
      <c r="G26" s="40">
        <f>D26-F26</f>
        <v>-48.952380952380963</v>
      </c>
      <c r="H26" s="38">
        <f>D26</f>
        <v>257</v>
      </c>
      <c r="I26" s="38">
        <f>MAX(F26-D26,0)</f>
        <v>48.952380952380963</v>
      </c>
      <c r="J26" s="38">
        <f>0</f>
        <v>0</v>
      </c>
      <c r="K26" s="38">
        <f>0</f>
        <v>0</v>
      </c>
      <c r="L26" s="38">
        <f>0</f>
        <v>0</v>
      </c>
      <c r="M26" s="38">
        <f>N26+G26</f>
        <v>1963.7567567567567</v>
      </c>
      <c r="N26" s="38">
        <f>M25</f>
        <v>2012.7091377091376</v>
      </c>
      <c r="O26" s="38">
        <f>MIN(N26,M26)</f>
        <v>1963.7567567567567</v>
      </c>
      <c r="P26" s="38">
        <f>IF(G26&gt;0,G26,0)</f>
        <v>0</v>
      </c>
      <c r="Q26" s="38">
        <f>IF(G26&lt;0,-G26,0)</f>
        <v>48.952380952380963</v>
      </c>
      <c r="R26" s="26" t="e">
        <f>IF(E26&gt;0,E26,NA())</f>
        <v>#N/A</v>
      </c>
      <c r="S26" s="26">
        <f>IF(E26&lt;0,E26,NA())</f>
        <v>-16</v>
      </c>
      <c r="T26" s="27"/>
      <c r="U26" s="27"/>
      <c r="V26" s="27">
        <f>H26/$T$12</f>
        <v>0.11979164282587904</v>
      </c>
      <c r="W26" s="5" t="str">
        <f>IF(ISNA(H26),"",TEXT(H26,"#,##0"))</f>
        <v>257</v>
      </c>
      <c r="X26" s="27">
        <f>I26/$T$12</f>
        <v>2.2817455776357916E-2</v>
      </c>
      <c r="Y26" s="27">
        <f>J26/$T$12</f>
        <v>0</v>
      </c>
      <c r="Z26" s="5" t="str">
        <f>IF(ISNA(J26),"",TEXT(J26,"#,##0"))</f>
        <v>0</v>
      </c>
      <c r="AA26" s="27">
        <f>K26/$T$12</f>
        <v>0</v>
      </c>
      <c r="AB26" s="5" t="str">
        <f>IF(ISNA(K26),"",TEXT(K26,"#,##0"))</f>
        <v>0</v>
      </c>
      <c r="AC26" s="27">
        <f>L26/$T$12</f>
        <v>0</v>
      </c>
      <c r="AD26" s="5" t="str">
        <f>IF(ISNA(L26),"",TEXT(L26,"#,##0"))</f>
        <v>0</v>
      </c>
      <c r="AE26" s="27">
        <f>O26/$T$12</f>
        <v>0.91533715175996888</v>
      </c>
      <c r="AF26" s="27">
        <f>P26/$T$12</f>
        <v>0</v>
      </c>
      <c r="AG26" s="5" t="str">
        <f>IF(ISNA(P26),"",TEXT(P26,"+#,##0"))</f>
        <v>+0</v>
      </c>
      <c r="AH26" s="27">
        <f>Q26/$T$12</f>
        <v>2.2817455776357916E-2</v>
      </c>
      <c r="AI26" s="5" t="str">
        <f>IF(ISNA(Q26),"",TEXT(Q26,"""-""#,##0"))</f>
        <v>-49</v>
      </c>
      <c r="AJ26" s="27">
        <f>E26/$U$12</f>
        <v>-0.25396825396825395</v>
      </c>
      <c r="AK26" s="5" t="str">
        <f>IF(ISNA(E26),"",TEXT(E26,"+0;-0"))</f>
        <v>-16</v>
      </c>
      <c r="AL26" s="27" t="e">
        <f>R26/$U$12</f>
        <v>#N/A</v>
      </c>
      <c r="AM26" s="27">
        <f>S26/$U$12</f>
        <v>-0.25396825396825395</v>
      </c>
    </row>
    <row r="27" spans="1:39" x14ac:dyDescent="0.35">
      <c r="A27" s="6" t="s">
        <v>204</v>
      </c>
      <c r="B27" s="5" t="s">
        <v>180</v>
      </c>
      <c r="C27" t="s">
        <v>103</v>
      </c>
      <c r="D27" s="35">
        <v>169</v>
      </c>
      <c r="E27" s="39">
        <v>-63</v>
      </c>
      <c r="F27" s="38">
        <f>IF(E27=-100,NA(),D27/(1+E27/100))</f>
        <v>456.75675675675677</v>
      </c>
      <c r="G27" s="40">
        <f>D27-F27</f>
        <v>-287.75675675675677</v>
      </c>
      <c r="H27" s="38">
        <f>D27</f>
        <v>169</v>
      </c>
      <c r="I27" s="38">
        <f>MAX(F27-D27,0)</f>
        <v>287.75675675675677</v>
      </c>
      <c r="J27" s="38">
        <f>0</f>
        <v>0</v>
      </c>
      <c r="K27" s="38">
        <f>0</f>
        <v>0</v>
      </c>
      <c r="L27" s="38">
        <f>0</f>
        <v>0</v>
      </c>
      <c r="M27" s="38">
        <f>N27+G27</f>
        <v>1676</v>
      </c>
      <c r="N27" s="38">
        <f>M26</f>
        <v>1963.7567567567567</v>
      </c>
      <c r="O27" s="38">
        <f>MIN(N27,M27)</f>
        <v>1676</v>
      </c>
      <c r="P27" s="38">
        <f>IF(G27&gt;0,G27,0)</f>
        <v>0</v>
      </c>
      <c r="Q27" s="38">
        <f>IF(G27&lt;0,-G27,0)</f>
        <v>287.75675675675677</v>
      </c>
      <c r="R27" s="26" t="e">
        <f>IF(E27&gt;0,E27,NA())</f>
        <v>#N/A</v>
      </c>
      <c r="S27" s="26">
        <f>IF(E27&lt;0,E27,NA())</f>
        <v>-63</v>
      </c>
      <c r="T27" s="27"/>
      <c r="U27" s="27"/>
      <c r="V27" s="27">
        <f>H27/$T$12</f>
        <v>7.8773492753204499E-2</v>
      </c>
      <c r="W27" s="5" t="str">
        <f>IF(ISNA(H27),"",TEXT(H27,"#,##0"))</f>
        <v>169</v>
      </c>
      <c r="X27" s="27">
        <f>I27/$T$12</f>
        <v>0.13412783901221306</v>
      </c>
      <c r="Y27" s="27">
        <f>J27/$T$12</f>
        <v>0</v>
      </c>
      <c r="Z27" s="5" t="str">
        <f>IF(ISNA(J27),"",TEXT(J27,"#,##0"))</f>
        <v>0</v>
      </c>
      <c r="AA27" s="27">
        <f>K27/$T$12</f>
        <v>0</v>
      </c>
      <c r="AB27" s="5" t="str">
        <f>IF(ISNA(K27),"",TEXT(K27,"#,##0"))</f>
        <v>0</v>
      </c>
      <c r="AC27" s="27">
        <f>L27/$T$12</f>
        <v>0</v>
      </c>
      <c r="AD27" s="5" t="str">
        <f>IF(ISNA(L27),"",TEXT(L27,"#,##0"))</f>
        <v>0</v>
      </c>
      <c r="AE27" s="27">
        <f>O27/$T$12</f>
        <v>0.78120931274775585</v>
      </c>
      <c r="AF27" s="27">
        <f>P27/$T$12</f>
        <v>0</v>
      </c>
      <c r="AG27" s="5" t="str">
        <f>IF(ISNA(P27),"",TEXT(P27,"+#,##0"))</f>
        <v>+0</v>
      </c>
      <c r="AH27" s="27">
        <f>Q27/$T$12</f>
        <v>0.13412783901221306</v>
      </c>
      <c r="AI27" s="5" t="str">
        <f>IF(ISNA(Q27),"",TEXT(Q27,"""-""#,##0"))</f>
        <v>-288</v>
      </c>
      <c r="AJ27" s="27">
        <f>E27/$U$12</f>
        <v>-1</v>
      </c>
      <c r="AK27" s="5" t="str">
        <f>IF(ISNA(E27),"",TEXT(E27,"+0;-0"))</f>
        <v>-63</v>
      </c>
      <c r="AL27" s="27" t="e">
        <f>R27/$U$12</f>
        <v>#N/A</v>
      </c>
      <c r="AM27" s="27">
        <f>S27/$U$12</f>
        <v>-1</v>
      </c>
    </row>
    <row r="28" spans="1:39" x14ac:dyDescent="0.35">
      <c r="A28" s="6" t="s">
        <v>205</v>
      </c>
      <c r="B28" s="5" t="s">
        <v>180</v>
      </c>
      <c r="C28" t="s">
        <v>103</v>
      </c>
      <c r="D28" s="35">
        <v>234</v>
      </c>
      <c r="E28" s="39">
        <v>30</v>
      </c>
      <c r="F28" s="38">
        <f>IF(E28=-100,NA(),D28/(1+E28/100))</f>
        <v>180</v>
      </c>
      <c r="G28" s="40">
        <f>D28-F28</f>
        <v>54</v>
      </c>
      <c r="H28" s="38">
        <f>D28</f>
        <v>234</v>
      </c>
      <c r="I28" s="38">
        <f>MAX(F28-D28,0)</f>
        <v>0</v>
      </c>
      <c r="J28" s="38">
        <f>0</f>
        <v>0</v>
      </c>
      <c r="K28" s="38">
        <f>0</f>
        <v>0</v>
      </c>
      <c r="L28" s="38">
        <f>0</f>
        <v>0</v>
      </c>
      <c r="M28" s="38">
        <f>N28+G28</f>
        <v>1730</v>
      </c>
      <c r="N28" s="38">
        <f>M27</f>
        <v>1676</v>
      </c>
      <c r="O28" s="38">
        <f>MIN(N28,M28)</f>
        <v>1676</v>
      </c>
      <c r="P28" s="38">
        <f>IF(G28&gt;0,G28,0)</f>
        <v>54</v>
      </c>
      <c r="Q28" s="38">
        <f>IF(G28&lt;0,-G28,0)</f>
        <v>0</v>
      </c>
      <c r="R28" s="26">
        <f>IF(E28&gt;0,E28,NA())</f>
        <v>30</v>
      </c>
      <c r="S28" s="26" t="e">
        <f>IF(E28&lt;0,E28,NA())</f>
        <v>#N/A</v>
      </c>
      <c r="T28" s="27"/>
      <c r="U28" s="27"/>
      <c r="V28" s="27">
        <f>H28/$T$12</f>
        <v>0.10907098996597546</v>
      </c>
      <c r="W28" s="5" t="str">
        <f>IF(ISNA(H28),"",TEXT(H28,"#,##0"))</f>
        <v>234</v>
      </c>
      <c r="X28" s="27">
        <f>I28/$T$12</f>
        <v>0</v>
      </c>
      <c r="Y28" s="27">
        <f>J28/$T$12</f>
        <v>0</v>
      </c>
      <c r="Z28" s="5" t="str">
        <f>IF(ISNA(J28),"",TEXT(J28,"#,##0"))</f>
        <v>0</v>
      </c>
      <c r="AA28" s="27">
        <f>K28/$T$12</f>
        <v>0</v>
      </c>
      <c r="AB28" s="5" t="str">
        <f>IF(ISNA(K28),"",TEXT(K28,"#,##0"))</f>
        <v>0</v>
      </c>
      <c r="AC28" s="27">
        <f>L28/$T$12</f>
        <v>0</v>
      </c>
      <c r="AD28" s="5" t="str">
        <f>IF(ISNA(L28),"",TEXT(L28,"#,##0"))</f>
        <v>0</v>
      </c>
      <c r="AE28" s="27">
        <f>O28/$T$12</f>
        <v>0.78120931274775585</v>
      </c>
      <c r="AF28" s="27">
        <f>P28/$T$12</f>
        <v>2.5170228453686643E-2</v>
      </c>
      <c r="AG28" s="5" t="str">
        <f>IF(ISNA(P28),"",TEXT(P28,"+#,##0"))</f>
        <v>+54</v>
      </c>
      <c r="AH28" s="27">
        <f>Q28/$T$12</f>
        <v>0</v>
      </c>
      <c r="AI28" s="5" t="str">
        <f>IF(ISNA(Q28),"",TEXT(Q28,"""-""#,##0"))</f>
        <v>-0</v>
      </c>
      <c r="AJ28" s="27">
        <f>E28/$U$12</f>
        <v>0.47619047619047616</v>
      </c>
      <c r="AK28" s="5" t="str">
        <f>IF(ISNA(E28),"",TEXT(E28,"+0;-0"))</f>
        <v>+30</v>
      </c>
      <c r="AL28" s="27">
        <f>R28/$U$12</f>
        <v>0.47619047619047616</v>
      </c>
      <c r="AM28" s="27" t="e">
        <f>S28/$U$12</f>
        <v>#N/A</v>
      </c>
    </row>
    <row r="29" spans="1:39" x14ac:dyDescent="0.35">
      <c r="A29" s="6" t="s">
        <v>103</v>
      </c>
      <c r="B29" s="5" t="s">
        <v>178</v>
      </c>
      <c r="C29" t="s">
        <v>103</v>
      </c>
      <c r="D29" s="36">
        <f>SUM(D14:D28)</f>
        <v>1730</v>
      </c>
      <c r="E29" s="39">
        <v>-17</v>
      </c>
      <c r="F29" s="38">
        <f>0</f>
        <v>0</v>
      </c>
      <c r="G29" s="40">
        <f>D29-$D$13</f>
        <v>-343.73385359501572</v>
      </c>
      <c r="H29" s="38">
        <f>0</f>
        <v>0</v>
      </c>
      <c r="I29" s="38">
        <f>0</f>
        <v>0</v>
      </c>
      <c r="J29" s="38">
        <f>0</f>
        <v>0</v>
      </c>
      <c r="K29" s="38">
        <f>0</f>
        <v>0</v>
      </c>
      <c r="L29" s="38">
        <f>D29</f>
        <v>1730</v>
      </c>
      <c r="M29" s="38">
        <f>M28</f>
        <v>1730</v>
      </c>
      <c r="N29" s="38">
        <f>M29</f>
        <v>1730</v>
      </c>
      <c r="O29" s="38">
        <f>0</f>
        <v>0</v>
      </c>
      <c r="P29" s="38">
        <f>0</f>
        <v>0</v>
      </c>
      <c r="Q29" s="38">
        <f>0</f>
        <v>0</v>
      </c>
      <c r="R29" s="26" t="e">
        <f>IF(E29&gt;0,E29,NA())</f>
        <v>#N/A</v>
      </c>
      <c r="S29" s="26">
        <f>IF(E29&lt;0,E29,NA())</f>
        <v>-17</v>
      </c>
      <c r="T29" s="27"/>
      <c r="U29" s="27"/>
      <c r="V29" s="27">
        <f>H29/$T$12</f>
        <v>0</v>
      </c>
      <c r="W29" s="5" t="str">
        <f>IF(ISNA(H29),"",TEXT(H29,"#,##0"))</f>
        <v>0</v>
      </c>
      <c r="X29" s="27">
        <f>I29/$T$12</f>
        <v>0</v>
      </c>
      <c r="Y29" s="27">
        <f>J29/$T$12</f>
        <v>0</v>
      </c>
      <c r="Z29" s="5" t="str">
        <f>IF(ISNA(J29),"",TEXT(J29,"#,##0"))</f>
        <v>0</v>
      </c>
      <c r="AA29" s="27">
        <f>K29/$T$12</f>
        <v>0</v>
      </c>
      <c r="AB29" s="5" t="str">
        <f>IF(ISNA(K29),"",TEXT(K29,"#,##0"))</f>
        <v>0</v>
      </c>
      <c r="AC29" s="27">
        <f>L29/$T$12</f>
        <v>0.80637954120144251</v>
      </c>
      <c r="AD29" s="5" t="str">
        <f>IF(ISNA(L29),"",TEXT(L29,"#,##0"))</f>
        <v>1,730</v>
      </c>
      <c r="AE29" s="27">
        <f>O29/$T$12</f>
        <v>0</v>
      </c>
      <c r="AF29" s="27">
        <f>P29/$T$12</f>
        <v>0</v>
      </c>
      <c r="AG29" s="5" t="str">
        <f>IF(ISNA(P29),"",TEXT(P29,"+#,##0"))</f>
        <v>+0</v>
      </c>
      <c r="AH29" s="27">
        <f>Q29/$T$12</f>
        <v>0</v>
      </c>
      <c r="AI29" s="5" t="str">
        <f>IF(ISNA(Q29),"",TEXT(Q29,"""-""#,##0"))</f>
        <v>-0</v>
      </c>
      <c r="AJ29" s="27">
        <f>E29/$U$12</f>
        <v>-0.26984126984126983</v>
      </c>
      <c r="AK29" s="5" t="str">
        <f>IF(ISNA(E29),"",TEXT(E29,"+0;-0"))</f>
        <v>-17</v>
      </c>
      <c r="AL29" s="27" t="e">
        <f>R29/$U$12</f>
        <v>#N/A</v>
      </c>
      <c r="AM29" s="27">
        <f>S29/$U$12</f>
        <v>-0.26984126984126983</v>
      </c>
    </row>
    <row r="30" spans="1:39" x14ac:dyDescent="0.35">
      <c r="A30" s="6" t="s">
        <v>77</v>
      </c>
      <c r="B30" s="5" t="s">
        <v>183</v>
      </c>
      <c r="D30" s="35"/>
      <c r="E30" s="39">
        <v>-17</v>
      </c>
      <c r="F30" s="38">
        <f>0</f>
        <v>0</v>
      </c>
      <c r="G30" s="40">
        <f>$D$29-$D$13</f>
        <v>-343.73385359501572</v>
      </c>
      <c r="H30" s="38">
        <f>0</f>
        <v>0</v>
      </c>
      <c r="I30" s="38">
        <f>0</f>
        <v>0</v>
      </c>
      <c r="J30" s="38">
        <f>0</f>
        <v>0</v>
      </c>
      <c r="K30" s="38">
        <f>0</f>
        <v>0</v>
      </c>
      <c r="L30" s="38">
        <f>0</f>
        <v>0</v>
      </c>
      <c r="M30" s="38">
        <f>$D$13</f>
        <v>2073.7338535950157</v>
      </c>
      <c r="N30" s="38">
        <f>$D$29</f>
        <v>1730</v>
      </c>
      <c r="O30" s="38">
        <f>MIN($D$29,$D$13)</f>
        <v>1730</v>
      </c>
      <c r="P30" s="38">
        <f>IF(G30&gt;0,G30,0)</f>
        <v>0</v>
      </c>
      <c r="Q30" s="38">
        <f>IF(G30&lt;0,-G30,0)</f>
        <v>343.73385359501572</v>
      </c>
      <c r="R30" s="26" t="e">
        <f>NA()</f>
        <v>#N/A</v>
      </c>
      <c r="S30" s="26" t="e">
        <f>NA()</f>
        <v>#N/A</v>
      </c>
      <c r="T30" s="27"/>
      <c r="U30" s="27"/>
      <c r="V30" s="27">
        <f>H30/$T$12</f>
        <v>0</v>
      </c>
      <c r="W30" s="5" t="str">
        <f>IF(ISNA(H30),"",TEXT(H30,"#,##0"))</f>
        <v>0</v>
      </c>
      <c r="X30" s="27">
        <f>I30/$T$12</f>
        <v>0</v>
      </c>
      <c r="Y30" s="27">
        <f>J30/$T$12</f>
        <v>0</v>
      </c>
      <c r="Z30" s="5" t="str">
        <f>IF(ISNA(J30),"",TEXT(J30,"#,##0"))</f>
        <v>0</v>
      </c>
      <c r="AA30" s="27">
        <f>K30/$T$12</f>
        <v>0</v>
      </c>
      <c r="AB30" s="5" t="str">
        <f>IF(ISNA(K30),"",TEXT(K30,"#,##0"))</f>
        <v>0</v>
      </c>
      <c r="AC30" s="27">
        <f>L30/$T$12</f>
        <v>0</v>
      </c>
      <c r="AD30" s="5" t="str">
        <f>IF(ISNA(L30),"",TEXT(L30,"#,##0"))</f>
        <v>0</v>
      </c>
      <c r="AE30" s="27">
        <f>O30/$T$12</f>
        <v>0.80637954120144251</v>
      </c>
      <c r="AF30" s="27">
        <f>P30/$T$12</f>
        <v>0</v>
      </c>
      <c r="AG30" s="5" t="str">
        <f>IF(ISNA(P30),"",TEXT(P30,"+#,##0"))</f>
        <v>+0</v>
      </c>
      <c r="AH30" s="27">
        <f>Q30/$T$12</f>
        <v>0.16021962263430786</v>
      </c>
      <c r="AI30" s="5" t="str">
        <f>IF(ISNA(Q30),"",TEXT(Q30,"""-""#,##0"))</f>
        <v>-344</v>
      </c>
      <c r="AJ30" s="27">
        <f>E30/$U$12</f>
        <v>-0.26984126984126983</v>
      </c>
      <c r="AK30" s="5" t="str">
        <f>IF(ISNA(E30),"",TEXT(E30,"+0;-0"))</f>
        <v>-17</v>
      </c>
      <c r="AL30" s="27" t="e">
        <f>R30/$U$12</f>
        <v>#N/A</v>
      </c>
      <c r="AM30" s="27" t="e">
        <f>S30/$U$12</f>
        <v>#N/A</v>
      </c>
    </row>
    <row r="31" spans="1:39" x14ac:dyDescent="0.35">
      <c r="A31" s="6" t="s">
        <v>182</v>
      </c>
      <c r="B31" s="5" t="s">
        <v>183</v>
      </c>
      <c r="D31" s="35"/>
      <c r="E31" s="39"/>
      <c r="F31" s="38">
        <f>0</f>
        <v>0</v>
      </c>
      <c r="G31" s="40">
        <f>$D$29-$D$12</f>
        <v>83</v>
      </c>
      <c r="H31" s="38">
        <f>0</f>
        <v>0</v>
      </c>
      <c r="I31" s="38">
        <f>0</f>
        <v>0</v>
      </c>
      <c r="J31" s="38">
        <f>0</f>
        <v>0</v>
      </c>
      <c r="K31" s="38">
        <f>0</f>
        <v>0</v>
      </c>
      <c r="L31" s="38">
        <f>0</f>
        <v>0</v>
      </c>
      <c r="M31" s="38">
        <f>$D$29</f>
        <v>1730</v>
      </c>
      <c r="N31" s="38">
        <f>$D$12</f>
        <v>1647</v>
      </c>
      <c r="O31" s="38">
        <f>MIN($D$12,$D$29)</f>
        <v>1647</v>
      </c>
      <c r="P31" s="38">
        <f>IF(G31&gt;0,G31,0)</f>
        <v>83</v>
      </c>
      <c r="Q31" s="38">
        <f>IF(G31&lt;0,-G31,0)</f>
        <v>0</v>
      </c>
      <c r="R31" s="26" t="e">
        <f>NA()</f>
        <v>#N/A</v>
      </c>
      <c r="S31" s="26" t="e">
        <f>NA()</f>
        <v>#N/A</v>
      </c>
      <c r="T31" s="27"/>
      <c r="U31" s="27"/>
      <c r="V31" s="27">
        <f>H31/$T$12</f>
        <v>0</v>
      </c>
      <c r="W31" s="5" t="str">
        <f>IF(ISNA(H31),"",TEXT(H31,"#,##0"))</f>
        <v>0</v>
      </c>
      <c r="X31" s="27">
        <f>I31/$T$12</f>
        <v>0</v>
      </c>
      <c r="Y31" s="27">
        <f>J31/$T$12</f>
        <v>0</v>
      </c>
      <c r="Z31" s="5" t="str">
        <f>IF(ISNA(J31),"",TEXT(J31,"#,##0"))</f>
        <v>0</v>
      </c>
      <c r="AA31" s="27">
        <f>K31/$T$12</f>
        <v>0</v>
      </c>
      <c r="AB31" s="5" t="str">
        <f>IF(ISNA(K31),"",TEXT(K31,"#,##0"))</f>
        <v>0</v>
      </c>
      <c r="AC31" s="27">
        <f>L31/$T$12</f>
        <v>0</v>
      </c>
      <c r="AD31" s="5" t="str">
        <f>IF(ISNA(L31),"",TEXT(L31,"#,##0"))</f>
        <v>0</v>
      </c>
      <c r="AE31" s="27">
        <f>O31/$T$12</f>
        <v>0.76769196783744265</v>
      </c>
      <c r="AF31" s="27">
        <f>P31/$T$12</f>
        <v>3.868757336399984E-2</v>
      </c>
      <c r="AG31" s="5" t="str">
        <f>IF(ISNA(P31),"",TEXT(P31,"+#,##0"))</f>
        <v>+83</v>
      </c>
      <c r="AH31" s="27">
        <f>Q31/$T$12</f>
        <v>0</v>
      </c>
      <c r="AI31" s="5" t="str">
        <f>IF(ISNA(Q31),"",TEXT(Q31,"""-""#,##0"))</f>
        <v>-0</v>
      </c>
      <c r="AJ31" s="27">
        <f>E31/$U$12</f>
        <v>0</v>
      </c>
      <c r="AK31" s="5" t="str">
        <f>IF(ISNA(E31),"",TEXT(E31,"+0;-0"))</f>
        <v>+0</v>
      </c>
      <c r="AL31" s="27" t="e">
        <f>R31/$U$12</f>
        <v>#N/A</v>
      </c>
      <c r="AM31" s="27" t="e">
        <f>S31/$U$12</f>
        <v>#N/A</v>
      </c>
    </row>
  </sheetData>
  <mergeCells count="8">
    <mergeCell ref="B7:AM7"/>
    <mergeCell ref="B9:AM9"/>
    <mergeCell ref="B1:AM1"/>
    <mergeCell ref="B2:AM2"/>
    <mergeCell ref="B3:AM3"/>
    <mergeCell ref="B4:AM4"/>
    <mergeCell ref="B5:AM5"/>
    <mergeCell ref="B6:AM6"/>
  </mergeCells>
  <printOptions horizontalCentered="1" verticalCentered="1"/>
  <pageMargins left="0.25" right="0.25" top="0.25" bottom="0.25" header="0.125" footer="0.125"/>
  <pageSetup scale="76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BD32C-0D42-45FA-B41A-0E2416EBCC5F}">
  <sheetPr>
    <pageSetUpPr fitToPage="1"/>
  </sheetPr>
  <dimension ref="A1:M60"/>
  <sheetViews>
    <sheetView showGridLines="0" workbookViewId="0"/>
  </sheetViews>
  <sheetFormatPr defaultRowHeight="14.5" x14ac:dyDescent="0.35"/>
  <cols>
    <col min="1" max="1" width="15.6328125" customWidth="1"/>
    <col min="2" max="13" width="8.1796875" customWidth="1"/>
  </cols>
  <sheetData>
    <row r="1" spans="1:13" x14ac:dyDescent="0.35">
      <c r="A1" s="5" t="s">
        <v>8</v>
      </c>
      <c r="B1" s="7" t="s">
        <v>206</v>
      </c>
    </row>
    <row r="2" spans="1:13" x14ac:dyDescent="0.35">
      <c r="A2" s="5" t="s">
        <v>10</v>
      </c>
      <c r="B2" s="7" t="s">
        <v>11</v>
      </c>
    </row>
    <row r="3" spans="1:13" x14ac:dyDescent="0.35">
      <c r="A3" s="5" t="s">
        <v>12</v>
      </c>
      <c r="B3" s="7" t="s">
        <v>117</v>
      </c>
    </row>
    <row r="4" spans="1:13" x14ac:dyDescent="0.35">
      <c r="A4" s="5" t="s">
        <v>14</v>
      </c>
      <c r="B4" s="7" t="s">
        <v>48</v>
      </c>
    </row>
    <row r="5" spans="1:13" x14ac:dyDescent="0.35">
      <c r="A5" s="5" t="s">
        <v>16</v>
      </c>
      <c r="B5" s="7" t="s">
        <v>17</v>
      </c>
    </row>
    <row r="6" spans="1:13" x14ac:dyDescent="0.35">
      <c r="A6" s="5" t="s">
        <v>18</v>
      </c>
      <c r="B6" s="7" t="s">
        <v>207</v>
      </c>
    </row>
    <row r="7" spans="1:13" x14ac:dyDescent="0.35">
      <c r="A7" s="5" t="s">
        <v>20</v>
      </c>
      <c r="B7" s="5" t="str">
        <f>B2&amp;IF(B3="",""," in "&amp;B3)</f>
        <v>Net sales in kUSD</v>
      </c>
    </row>
    <row r="9" spans="1:13" x14ac:dyDescent="0.35">
      <c r="B9" s="9" t="s">
        <v>102</v>
      </c>
      <c r="C9" s="9" t="s">
        <v>104</v>
      </c>
      <c r="D9" s="9" t="s">
        <v>105</v>
      </c>
      <c r="E9" s="9" t="s">
        <v>106</v>
      </c>
      <c r="F9" s="9" t="s">
        <v>107</v>
      </c>
      <c r="G9" s="9" t="s">
        <v>108</v>
      </c>
      <c r="H9" s="9" t="s">
        <v>109</v>
      </c>
      <c r="I9" s="9" t="s">
        <v>110</v>
      </c>
      <c r="J9" s="9" t="s">
        <v>111</v>
      </c>
      <c r="K9" s="9" t="s">
        <v>112</v>
      </c>
      <c r="L9" s="9" t="s">
        <v>114</v>
      </c>
      <c r="M9" s="9" t="s">
        <v>115</v>
      </c>
    </row>
    <row r="10" spans="1:13" x14ac:dyDescent="0.35">
      <c r="B10" s="41" t="s">
        <v>103</v>
      </c>
      <c r="C10" s="41" t="s">
        <v>103</v>
      </c>
      <c r="D10" s="41" t="s">
        <v>103</v>
      </c>
      <c r="E10" s="41" t="s">
        <v>103</v>
      </c>
      <c r="F10" s="41" t="s">
        <v>103</v>
      </c>
      <c r="G10" s="41" t="s">
        <v>103</v>
      </c>
      <c r="H10" s="41" t="s">
        <v>103</v>
      </c>
      <c r="I10" s="41" t="s">
        <v>103</v>
      </c>
      <c r="J10" s="41" t="s">
        <v>113</v>
      </c>
      <c r="K10" s="41" t="s">
        <v>113</v>
      </c>
      <c r="L10" s="41" t="s">
        <v>113</v>
      </c>
      <c r="M10" s="41" t="s">
        <v>113</v>
      </c>
    </row>
    <row r="11" spans="1:13" x14ac:dyDescent="0.35">
      <c r="A11" s="6" t="s">
        <v>208</v>
      </c>
      <c r="B11" s="16">
        <v>145</v>
      </c>
      <c r="C11" s="16">
        <v>240</v>
      </c>
      <c r="D11" s="16">
        <v>217</v>
      </c>
      <c r="E11" s="16">
        <v>217</v>
      </c>
      <c r="F11" s="16">
        <v>171</v>
      </c>
      <c r="G11" s="16">
        <v>169</v>
      </c>
      <c r="H11" s="16">
        <v>176</v>
      </c>
      <c r="I11" s="16">
        <v>189</v>
      </c>
      <c r="J11" s="16">
        <v>143</v>
      </c>
      <c r="K11" s="16">
        <v>127</v>
      </c>
      <c r="L11" s="16">
        <v>108</v>
      </c>
      <c r="M11" s="16">
        <v>88</v>
      </c>
    </row>
    <row r="12" spans="1:13" x14ac:dyDescent="0.35">
      <c r="A12" s="6" t="s">
        <v>209</v>
      </c>
      <c r="B12" s="16">
        <v>145</v>
      </c>
      <c r="C12" s="16">
        <v>154</v>
      </c>
      <c r="D12" s="16">
        <v>178</v>
      </c>
      <c r="E12" s="16">
        <v>189</v>
      </c>
      <c r="F12" s="16">
        <v>155</v>
      </c>
      <c r="G12" s="16">
        <v>165</v>
      </c>
      <c r="H12" s="16">
        <v>176</v>
      </c>
      <c r="I12" s="16">
        <v>168</v>
      </c>
      <c r="J12" s="15"/>
      <c r="K12" s="15"/>
      <c r="L12" s="15"/>
      <c r="M12" s="15"/>
    </row>
    <row r="13" spans="1:13" x14ac:dyDescent="0.35">
      <c r="A13" s="6" t="s">
        <v>210</v>
      </c>
      <c r="B13" s="15"/>
      <c r="C13" s="15"/>
      <c r="D13" s="15"/>
      <c r="E13" s="15"/>
      <c r="F13" s="15"/>
      <c r="G13" s="15"/>
      <c r="H13" s="15"/>
      <c r="I13" s="15"/>
      <c r="J13" s="16">
        <v>211</v>
      </c>
      <c r="K13" s="16">
        <v>188</v>
      </c>
      <c r="L13" s="16">
        <v>189</v>
      </c>
      <c r="M13" s="16">
        <v>155</v>
      </c>
    </row>
    <row r="14" spans="1:13" x14ac:dyDescent="0.35">
      <c r="A14" s="6" t="s">
        <v>211</v>
      </c>
      <c r="B14" s="15">
        <f>SUM(B11:B11)</f>
        <v>145</v>
      </c>
      <c r="C14" s="15">
        <f>SUM(B11:C11)</f>
        <v>385</v>
      </c>
      <c r="D14" s="15">
        <f>SUM(B11:D11)</f>
        <v>602</v>
      </c>
      <c r="E14" s="15">
        <f>SUM(B11:E11)</f>
        <v>819</v>
      </c>
      <c r="F14" s="15">
        <f>SUM(B11:F11)</f>
        <v>990</v>
      </c>
      <c r="G14" s="15">
        <f>SUM(B11:G11)</f>
        <v>1159</v>
      </c>
      <c r="H14" s="15">
        <f>SUM(B11:H11)</f>
        <v>1335</v>
      </c>
      <c r="I14" s="15">
        <f>SUM(B11:I11)</f>
        <v>1524</v>
      </c>
      <c r="J14" s="15">
        <f>SUM(B11:J11)</f>
        <v>1667</v>
      </c>
      <c r="K14" s="15">
        <f>SUM(B11:K11)</f>
        <v>1794</v>
      </c>
      <c r="L14" s="15">
        <f>SUM(B11:L11)</f>
        <v>1902</v>
      </c>
      <c r="M14" s="15">
        <f>SUM(B11:M11)</f>
        <v>1990</v>
      </c>
    </row>
    <row r="15" spans="1:13" x14ac:dyDescent="0.35">
      <c r="A15" s="6" t="s">
        <v>212</v>
      </c>
      <c r="B15" s="15">
        <f>SUM(B12:B12)</f>
        <v>145</v>
      </c>
      <c r="C15" s="15">
        <f>SUM(B12:C12)</f>
        <v>299</v>
      </c>
      <c r="D15" s="15">
        <f>SUM(B12:D12)</f>
        <v>477</v>
      </c>
      <c r="E15" s="15">
        <f>SUM(B12:E12)</f>
        <v>666</v>
      </c>
      <c r="F15" s="15">
        <f>SUM(B12:F12)</f>
        <v>821</v>
      </c>
      <c r="G15" s="15">
        <f>SUM(B12:G12)</f>
        <v>986</v>
      </c>
      <c r="H15" s="15">
        <f>SUM(B12:H12)</f>
        <v>1162</v>
      </c>
      <c r="I15" s="15">
        <f>SUM(B12:I12)</f>
        <v>1330</v>
      </c>
      <c r="J15" s="15"/>
      <c r="K15" s="15"/>
      <c r="L15" s="15"/>
      <c r="M15" s="15"/>
    </row>
    <row r="16" spans="1:13" x14ac:dyDescent="0.35">
      <c r="A16" s="6" t="s">
        <v>213</v>
      </c>
      <c r="B16" s="15"/>
      <c r="C16" s="15"/>
      <c r="D16" s="15"/>
      <c r="E16" s="15"/>
      <c r="F16" s="15"/>
      <c r="G16" s="15"/>
      <c r="H16" s="15"/>
      <c r="I16" s="15">
        <f>SUM(B12:I12)+SUM(B13:I13)</f>
        <v>1330</v>
      </c>
      <c r="J16" s="15">
        <f>SUM(B12:J12)+SUM(B13:J13)</f>
        <v>1541</v>
      </c>
      <c r="K16" s="15">
        <f>SUM(B12:K12)+SUM(B13:K13)</f>
        <v>1729</v>
      </c>
      <c r="L16" s="15">
        <f>SUM(B12:L12)+SUM(B13:L13)</f>
        <v>1918</v>
      </c>
      <c r="M16" s="15">
        <f>SUM(B12:M12)+SUM(B13:M13)</f>
        <v>2073</v>
      </c>
    </row>
    <row r="17" spans="1:13" x14ac:dyDescent="0.35">
      <c r="A17" s="6" t="s">
        <v>214</v>
      </c>
      <c r="B17" s="16">
        <v>1986</v>
      </c>
      <c r="C17" s="16">
        <v>1990</v>
      </c>
      <c r="D17" s="16">
        <v>2031</v>
      </c>
      <c r="E17" s="16">
        <v>2072</v>
      </c>
      <c r="F17" s="16">
        <v>2072</v>
      </c>
      <c r="G17" s="16">
        <v>2069</v>
      </c>
      <c r="H17" s="16">
        <v>2087</v>
      </c>
      <c r="I17" s="16">
        <v>2084</v>
      </c>
      <c r="J17" s="16">
        <v>2111</v>
      </c>
      <c r="K17" s="16">
        <v>2118</v>
      </c>
      <c r="L17" s="16">
        <v>2118</v>
      </c>
      <c r="M17" s="16">
        <v>2077</v>
      </c>
    </row>
    <row r="19" spans="1:13" x14ac:dyDescent="0.35">
      <c r="A19" t="s">
        <v>45</v>
      </c>
      <c r="B19" s="14">
        <f>MAX(_xlfn.AGGREGATE(4,6,B11:M11,B12:M12,B13:M13,B14:M14,B15:M15,B16:M16,B17:M17),-_xlfn.AGGREGATE(5,6,B11:M11,B12:M12,B13:M13,B14:M14,B15:M15,B16:M16,B17:M17),0.000000001)</f>
        <v>2118</v>
      </c>
    </row>
    <row r="22" spans="1:13" hidden="1" x14ac:dyDescent="0.35"/>
    <row r="23" spans="1:13" hidden="1" x14ac:dyDescent="0.35"/>
    <row r="24" spans="1:13" hidden="1" x14ac:dyDescent="0.35"/>
    <row r="25" spans="1:13" hidden="1" x14ac:dyDescent="0.35"/>
    <row r="26" spans="1:13" hidden="1" x14ac:dyDescent="0.35"/>
    <row r="27" spans="1:13" hidden="1" x14ac:dyDescent="0.35"/>
    <row r="28" spans="1:13" hidden="1" x14ac:dyDescent="0.35"/>
    <row r="29" spans="1:13" hidden="1" x14ac:dyDescent="0.35"/>
    <row r="30" spans="1:13" hidden="1" x14ac:dyDescent="0.35"/>
    <row r="31" spans="1:13" hidden="1" x14ac:dyDescent="0.35"/>
    <row r="32" spans="1:13" hidden="1" x14ac:dyDescent="0.35">
      <c r="A32" t="s">
        <v>215</v>
      </c>
      <c r="B32">
        <f>IF(ISNA(B11),NA(),IF(ISBLANK(B11),NA(),B11/$B$19))</f>
        <v>6.8460812086874406E-2</v>
      </c>
      <c r="C32">
        <f>IF(ISNA(C11),NA(),IF(ISBLANK(C11),NA(),C11/$B$19))</f>
        <v>0.11331444759206799</v>
      </c>
      <c r="D32">
        <f>IF(ISNA(D11),NA(),IF(ISBLANK(D11),NA(),D11/$B$19))</f>
        <v>0.10245514636449481</v>
      </c>
      <c r="E32">
        <f>IF(ISNA(E11),NA(),IF(ISBLANK(E11),NA(),E11/$B$19))</f>
        <v>0.10245514636449481</v>
      </c>
      <c r="F32">
        <f>IF(ISNA(F11),NA(),IF(ISBLANK(F11),NA(),F11/$B$19))</f>
        <v>8.0736543909348438E-2</v>
      </c>
      <c r="G32">
        <f>IF(ISNA(G11),NA(),IF(ISBLANK(G11),NA(),G11/$B$19))</f>
        <v>7.9792256846081211E-2</v>
      </c>
      <c r="H32">
        <f>IF(ISNA(H11),NA(),IF(ISBLANK(H11),NA(),H11/$B$19))</f>
        <v>8.3097261567516525E-2</v>
      </c>
      <c r="I32">
        <f>IF(ISNA(I11),NA(),IF(ISBLANK(I11),NA(),I11/$B$19))</f>
        <v>8.9235127478753534E-2</v>
      </c>
      <c r="J32">
        <f>IF(ISNA(J11),NA(),IF(ISBLANK(J11),NA(),J11/$B$19))</f>
        <v>6.751652502360718E-2</v>
      </c>
      <c r="K32">
        <f>IF(ISNA(K11),NA(),IF(ISBLANK(K11),NA(),K11/$B$19))</f>
        <v>5.996222851746931E-2</v>
      </c>
      <c r="L32">
        <f>IF(ISNA(L11),NA(),IF(ISBLANK(L11),NA(),L11/$B$19))</f>
        <v>5.0991501416430593E-2</v>
      </c>
      <c r="M32">
        <f>IF(ISNA(M11),NA(),IF(ISBLANK(M11),NA(),M11/$B$19))</f>
        <v>4.1548630783758263E-2</v>
      </c>
    </row>
    <row r="33" spans="1:13" hidden="1" x14ac:dyDescent="0.35">
      <c r="A33" t="s">
        <v>216</v>
      </c>
      <c r="B33">
        <f>IF(ISNA(B12),NA(),IF(ISBLANK(B12),NA(),B12/$B$19))</f>
        <v>6.8460812086874406E-2</v>
      </c>
      <c r="C33">
        <f>IF(ISNA(C12),NA(),IF(ISBLANK(C12),NA(),C12/$B$19))</f>
        <v>7.2710103871576962E-2</v>
      </c>
      <c r="D33">
        <f>IF(ISNA(D12),NA(),IF(ISBLANK(D12),NA(),D12/$B$19))</f>
        <v>8.4041548630783752E-2</v>
      </c>
      <c r="E33">
        <f>IF(ISNA(E12),NA(),IF(ISBLANK(E12),NA(),E12/$B$19))</f>
        <v>8.9235127478753534E-2</v>
      </c>
      <c r="F33">
        <f>IF(ISNA(F12),NA(),IF(ISBLANK(F12),NA(),F12/$B$19))</f>
        <v>7.3182247403210582E-2</v>
      </c>
      <c r="G33">
        <f>IF(ISNA(G12),NA(),IF(ISBLANK(G12),NA(),G12/$B$19))</f>
        <v>7.7903682719546744E-2</v>
      </c>
      <c r="H33">
        <f>IF(ISNA(H12),NA(),IF(ISBLANK(H12),NA(),H12/$B$19))</f>
        <v>8.3097261567516525E-2</v>
      </c>
      <c r="I33">
        <f>IF(ISNA(I12),NA(),IF(ISBLANK(I12),NA(),I12/$B$19))</f>
        <v>7.9320113314447591E-2</v>
      </c>
      <c r="J33" t="e">
        <f>IF(ISNA(J12),NA(),IF(ISBLANK(J12),NA(),J12/$B$19))</f>
        <v>#N/A</v>
      </c>
      <c r="K33" t="e">
        <f>IF(ISNA(K12),NA(),IF(ISBLANK(K12),NA(),K12/$B$19))</f>
        <v>#N/A</v>
      </c>
      <c r="L33" t="e">
        <f>IF(ISNA(L12),NA(),IF(ISBLANK(L12),NA(),L12/$B$19))</f>
        <v>#N/A</v>
      </c>
      <c r="M33" t="e">
        <f>IF(ISNA(M12),NA(),IF(ISBLANK(M12),NA(),M12/$B$19))</f>
        <v>#N/A</v>
      </c>
    </row>
    <row r="34" spans="1:13" hidden="1" x14ac:dyDescent="0.35">
      <c r="A34" t="s">
        <v>218</v>
      </c>
      <c r="B34" t="e">
        <f>IF(ISNA(B13),NA(),IF(ISBLANK(B13),NA(),B13/$B$19))</f>
        <v>#N/A</v>
      </c>
      <c r="C34" t="e">
        <f>IF(ISNA(C13),NA(),IF(ISBLANK(C13),NA(),C13/$B$19))</f>
        <v>#N/A</v>
      </c>
      <c r="D34" t="e">
        <f>IF(ISNA(D13),NA(),IF(ISBLANK(D13),NA(),D13/$B$19))</f>
        <v>#N/A</v>
      </c>
      <c r="E34" t="e">
        <f>IF(ISNA(E13),NA(),IF(ISBLANK(E13),NA(),E13/$B$19))</f>
        <v>#N/A</v>
      </c>
      <c r="F34" t="e">
        <f>IF(ISNA(F13),NA(),IF(ISBLANK(F13),NA(),F13/$B$19))</f>
        <v>#N/A</v>
      </c>
      <c r="G34" t="e">
        <f>IF(ISNA(G13),NA(),IF(ISBLANK(G13),NA(),G13/$B$19))</f>
        <v>#N/A</v>
      </c>
      <c r="H34" t="e">
        <f>IF(ISNA(H13),NA(),IF(ISBLANK(H13),NA(),H13/$B$19))</f>
        <v>#N/A</v>
      </c>
      <c r="I34" t="e">
        <f>IF(ISNA(I13),NA(),IF(ISBLANK(I13),NA(),I13/$B$19))</f>
        <v>#N/A</v>
      </c>
      <c r="J34">
        <f>IF(ISNA(J13),NA(),IF(ISBLANK(J13),NA(),J13/$B$19))</f>
        <v>9.9622285174693112E-2</v>
      </c>
      <c r="K34">
        <f>IF(ISNA(K13),NA(),IF(ISBLANK(K13),NA(),K13/$B$19))</f>
        <v>8.8762983947119928E-2</v>
      </c>
      <c r="L34">
        <f>IF(ISNA(L13),NA(),IF(ISBLANK(L13),NA(),L13/$B$19))</f>
        <v>8.9235127478753534E-2</v>
      </c>
      <c r="M34">
        <f>IF(ISNA(M13),NA(),IF(ISBLANK(M13),NA(),M13/$B$19))</f>
        <v>7.3182247403210582E-2</v>
      </c>
    </row>
    <row r="35" spans="1:13" hidden="1" x14ac:dyDescent="0.35">
      <c r="A35" t="s">
        <v>220</v>
      </c>
      <c r="B35">
        <f>IF(ISNA(B14),NA(),IF(ISBLANK(B14),NA(),B14/$B$19))</f>
        <v>6.8460812086874406E-2</v>
      </c>
      <c r="C35">
        <f>IF(ISNA(C14),NA(),IF(ISBLANK(C14),NA(),C14/$B$19))</f>
        <v>0.1817752596789424</v>
      </c>
      <c r="D35">
        <f>IF(ISNA(D14),NA(),IF(ISBLANK(D14),NA(),D14/$B$19))</f>
        <v>0.28423040604343719</v>
      </c>
      <c r="E35">
        <f>IF(ISNA(E14),NA(),IF(ISBLANK(E14),NA(),E14/$B$19))</f>
        <v>0.38668555240793201</v>
      </c>
      <c r="F35">
        <f>IF(ISNA(F14),NA(),IF(ISBLANK(F14),NA(),F14/$B$19))</f>
        <v>0.46742209631728043</v>
      </c>
      <c r="G35">
        <f>IF(ISNA(G14),NA(),IF(ISBLANK(G14),NA(),G14/$B$19))</f>
        <v>0.54721435316336164</v>
      </c>
      <c r="H35">
        <f>IF(ISNA(H14),NA(),IF(ISBLANK(H14),NA(),H14/$B$19))</f>
        <v>0.63031161473087816</v>
      </c>
      <c r="I35">
        <f>IF(ISNA(I14),NA(),IF(ISBLANK(I14),NA(),I14/$B$19))</f>
        <v>0.71954674220963177</v>
      </c>
      <c r="J35">
        <f>IF(ISNA(J14),NA(),IF(ISBLANK(J14),NA(),J14/$B$19))</f>
        <v>0.78706326723323894</v>
      </c>
      <c r="K35">
        <f>IF(ISNA(K14),NA(),IF(ISBLANK(K14),NA(),K14/$B$19))</f>
        <v>0.84702549575070818</v>
      </c>
      <c r="L35">
        <f>IF(ISNA(L14),NA(),IF(ISBLANK(L14),NA(),L14/$B$19))</f>
        <v>0.89801699716713879</v>
      </c>
      <c r="M35">
        <f>IF(ISNA(M14),NA(),IF(ISBLANK(M14),NA(),M14/$B$19))</f>
        <v>0.93956562795089704</v>
      </c>
    </row>
    <row r="36" spans="1:13" hidden="1" x14ac:dyDescent="0.35">
      <c r="A36" t="s">
        <v>222</v>
      </c>
      <c r="B36">
        <f>IF(ISNA(B15),NA(),IF(ISBLANK(B15),NA(),B15/$B$19))</f>
        <v>6.8460812086874406E-2</v>
      </c>
      <c r="C36">
        <f>IF(ISNA(C15),NA(),IF(ISBLANK(C15),NA(),C15/$B$19))</f>
        <v>0.14117091595845138</v>
      </c>
      <c r="D36">
        <f>IF(ISNA(D15),NA(),IF(ISBLANK(D15),NA(),D15/$B$19))</f>
        <v>0.22521246458923513</v>
      </c>
      <c r="E36">
        <f>IF(ISNA(E15),NA(),IF(ISBLANK(E15),NA(),E15/$B$19))</f>
        <v>0.31444759206798867</v>
      </c>
      <c r="F36">
        <f>IF(ISNA(F15),NA(),IF(ISBLANK(F15),NA(),F15/$B$19))</f>
        <v>0.38762983947119922</v>
      </c>
      <c r="G36">
        <f>IF(ISNA(G15),NA(),IF(ISBLANK(G15),NA(),G15/$B$19))</f>
        <v>0.46553352219074601</v>
      </c>
      <c r="H36">
        <f>IF(ISNA(H15),NA(),IF(ISBLANK(H15),NA(),H15/$B$19))</f>
        <v>0.54863078375826246</v>
      </c>
      <c r="I36">
        <f>IF(ISNA(I15),NA(),IF(ISBLANK(I15),NA(),I15/$B$19))</f>
        <v>0.62795089707271012</v>
      </c>
      <c r="J36" t="e">
        <f>IF(ISNA(J15),NA(),IF(ISBLANK(J15),NA(),J15/$B$19))</f>
        <v>#N/A</v>
      </c>
      <c r="K36" t="e">
        <f>IF(ISNA(K15),NA(),IF(ISBLANK(K15),NA(),K15/$B$19))</f>
        <v>#N/A</v>
      </c>
      <c r="L36" t="e">
        <f>IF(ISNA(L15),NA(),IF(ISBLANK(L15),NA(),L15/$B$19))</f>
        <v>#N/A</v>
      </c>
      <c r="M36" t="e">
        <f>IF(ISNA(M15),NA(),IF(ISBLANK(M15),NA(),M15/$B$19))</f>
        <v>#N/A</v>
      </c>
    </row>
    <row r="37" spans="1:13" hidden="1" x14ac:dyDescent="0.35">
      <c r="A37" t="s">
        <v>224</v>
      </c>
      <c r="B37" t="e">
        <f>IF(ISNA(B16),NA(),IF(ISBLANK(B16),NA(),B16/$B$19))</f>
        <v>#N/A</v>
      </c>
      <c r="C37" t="e">
        <f>IF(ISNA(C16),NA(),IF(ISBLANK(C16),NA(),C16/$B$19))</f>
        <v>#N/A</v>
      </c>
      <c r="D37" t="e">
        <f>IF(ISNA(D16),NA(),IF(ISBLANK(D16),NA(),D16/$B$19))</f>
        <v>#N/A</v>
      </c>
      <c r="E37" t="e">
        <f>IF(ISNA(E16),NA(),IF(ISBLANK(E16),NA(),E16/$B$19))</f>
        <v>#N/A</v>
      </c>
      <c r="F37" t="e">
        <f>IF(ISNA(F16),NA(),IF(ISBLANK(F16),NA(),F16/$B$19))</f>
        <v>#N/A</v>
      </c>
      <c r="G37" t="e">
        <f>IF(ISNA(G16),NA(),IF(ISBLANK(G16),NA(),G16/$B$19))</f>
        <v>#N/A</v>
      </c>
      <c r="H37" t="e">
        <f>IF(ISNA(H16),NA(),IF(ISBLANK(H16),NA(),H16/$B$19))</f>
        <v>#N/A</v>
      </c>
      <c r="I37">
        <f>IF(ISNA(I16),NA(),IF(ISBLANK(I16),NA(),I16/$B$19))</f>
        <v>0.62795089707271012</v>
      </c>
      <c r="J37">
        <f>IF(ISNA(J16),NA(),IF(ISBLANK(J16),NA(),J16/$B$19))</f>
        <v>0.72757318224740319</v>
      </c>
      <c r="K37">
        <f>IF(ISNA(K16),NA(),IF(ISBLANK(K16),NA(),K16/$B$19))</f>
        <v>0.81633616619452309</v>
      </c>
      <c r="L37">
        <f>IF(ISNA(L16),NA(),IF(ISBLANK(L16),NA(),L16/$B$19))</f>
        <v>0.90557129367327671</v>
      </c>
      <c r="M37">
        <f>IF(ISNA(M16),NA(),IF(ISBLANK(M16),NA(),M16/$B$19))</f>
        <v>0.97875354107648727</v>
      </c>
    </row>
    <row r="38" spans="1:13" hidden="1" x14ac:dyDescent="0.35">
      <c r="A38" t="s">
        <v>226</v>
      </c>
      <c r="B38">
        <f>IF(ISNA(B17),NA(),IF(ISBLANK(B17),NA(),B17/$B$19))</f>
        <v>0.93767705382436262</v>
      </c>
      <c r="C38">
        <f>IF(ISNA(C17),NA(),IF(ISBLANK(C17),NA(),C17/$B$19))</f>
        <v>0.93956562795089704</v>
      </c>
      <c r="D38">
        <f>IF(ISNA(D17),NA(),IF(ISBLANK(D17),NA(),D17/$B$19))</f>
        <v>0.95892351274787535</v>
      </c>
      <c r="E38">
        <f>IF(ISNA(E17),NA(),IF(ISBLANK(E17),NA(),E17/$B$19))</f>
        <v>0.97828139754485366</v>
      </c>
      <c r="F38">
        <f>IF(ISNA(F17),NA(),IF(ISBLANK(F17),NA(),F17/$B$19))</f>
        <v>0.97828139754485366</v>
      </c>
      <c r="G38">
        <f>IF(ISNA(G17),NA(),IF(ISBLANK(G17),NA(),G17/$B$19))</f>
        <v>0.97686496694995284</v>
      </c>
      <c r="H38">
        <f>IF(ISNA(H17),NA(),IF(ISBLANK(H17),NA(),H17/$B$19))</f>
        <v>0.98536355051935787</v>
      </c>
      <c r="I38">
        <f>IF(ISNA(I17),NA(),IF(ISBLANK(I17),NA(),I17/$B$19))</f>
        <v>0.98394711992445705</v>
      </c>
      <c r="J38">
        <f>IF(ISNA(J17),NA(),IF(ISBLANK(J17),NA(),J17/$B$19))</f>
        <v>0.99669499527856464</v>
      </c>
      <c r="K38">
        <f>IF(ISNA(K17),NA(),IF(ISBLANK(K17),NA(),K17/$B$19))</f>
        <v>1</v>
      </c>
      <c r="L38">
        <f>IF(ISNA(L17),NA(),IF(ISBLANK(L17),NA(),L17/$B$19))</f>
        <v>1</v>
      </c>
      <c r="M38">
        <f>IF(ISNA(M17),NA(),IF(ISBLANK(M17),NA(),M17/$B$19))</f>
        <v>0.98064211520302169</v>
      </c>
    </row>
    <row r="39" spans="1:13" hidden="1" x14ac:dyDescent="0.35"/>
    <row r="40" spans="1:13" hidden="1" x14ac:dyDescent="0.35"/>
    <row r="41" spans="1:13" hidden="1" x14ac:dyDescent="0.35"/>
    <row r="42" spans="1:13" hidden="1" x14ac:dyDescent="0.35"/>
    <row r="43" spans="1:13" hidden="1" x14ac:dyDescent="0.35"/>
    <row r="44" spans="1:13" hidden="1" x14ac:dyDescent="0.35"/>
    <row r="45" spans="1:13" hidden="1" x14ac:dyDescent="0.35"/>
    <row r="46" spans="1:13" hidden="1" x14ac:dyDescent="0.35"/>
    <row r="47" spans="1:13" hidden="1" x14ac:dyDescent="0.35"/>
    <row r="48" spans="1:13" hidden="1" x14ac:dyDescent="0.35"/>
    <row r="49" spans="1:13" hidden="1" x14ac:dyDescent="0.35"/>
    <row r="50" spans="1:13" hidden="1" x14ac:dyDescent="0.35"/>
    <row r="51" spans="1:13" hidden="1" x14ac:dyDescent="0.35"/>
    <row r="52" spans="1:13" hidden="1" x14ac:dyDescent="0.35"/>
    <row r="53" spans="1:13" hidden="1" x14ac:dyDescent="0.35"/>
    <row r="54" spans="1:13" hidden="1" x14ac:dyDescent="0.35">
      <c r="A54" t="s">
        <v>217</v>
      </c>
      <c r="B54" t="str">
        <f>IF(ISNA(B12),"",IF(ISBLANK(B12),"",TEXT(B12,"#,##0")))</f>
        <v>145</v>
      </c>
      <c r="C54" t="str">
        <f>IF(ISNA(C12),"",IF(ISBLANK(C12),"",TEXT(C12,"#,##0")))</f>
        <v>154</v>
      </c>
      <c r="D54" t="str">
        <f>IF(ISNA(D12),"",IF(ISBLANK(D12),"",TEXT(D12,"#,##0")))</f>
        <v>178</v>
      </c>
      <c r="E54" t="str">
        <f>IF(ISNA(E12),"",IF(ISBLANK(E12),"",TEXT(E12,"#,##0")))</f>
        <v>189</v>
      </c>
      <c r="F54" t="str">
        <f>IF(ISNA(F12),"",IF(ISBLANK(F12),"",TEXT(F12,"#,##0")))</f>
        <v>155</v>
      </c>
      <c r="G54" t="str">
        <f>IF(ISNA(G12),"",IF(ISBLANK(G12),"",TEXT(G12,"#,##0")))</f>
        <v>165</v>
      </c>
      <c r="H54" t="str">
        <f>IF(ISNA(H12),"",IF(ISBLANK(H12),"",TEXT(H12,"#,##0")))</f>
        <v>176</v>
      </c>
      <c r="I54" t="str">
        <f>IF(ISNA(I12),"",IF(ISBLANK(I12),"",TEXT(I12,"#,##0")))</f>
        <v>168</v>
      </c>
      <c r="J54" t="str">
        <f>IF(ISNA(J12),"",IF(ISBLANK(J12),"",TEXT(J12,"#,##0")))</f>
        <v/>
      </c>
      <c r="K54" t="str">
        <f>IF(ISNA(K12),"",IF(ISBLANK(K12),"",TEXT(K12,"#,##0")))</f>
        <v/>
      </c>
      <c r="L54" t="str">
        <f>IF(ISNA(L12),"",IF(ISBLANK(L12),"",TEXT(L12,"#,##0")))</f>
        <v/>
      </c>
      <c r="M54" t="str">
        <f>IF(ISNA(M12),"",IF(ISBLANK(M12),"",TEXT(M12,"#,##0")))</f>
        <v/>
      </c>
    </row>
    <row r="55" spans="1:13" hidden="1" x14ac:dyDescent="0.35">
      <c r="A55" t="s">
        <v>219</v>
      </c>
      <c r="B55" t="str">
        <f>IF(ISNA(B13),"",IF(ISBLANK(B13),"",TEXT(B13,"#,##0")))</f>
        <v/>
      </c>
      <c r="C55" t="str">
        <f>IF(ISNA(C13),"",IF(ISBLANK(C13),"",TEXT(C13,"#,##0")))</f>
        <v/>
      </c>
      <c r="D55" t="str">
        <f>IF(ISNA(D13),"",IF(ISBLANK(D13),"",TEXT(D13,"#,##0")))</f>
        <v/>
      </c>
      <c r="E55" t="str">
        <f>IF(ISNA(E13),"",IF(ISBLANK(E13),"",TEXT(E13,"#,##0")))</f>
        <v/>
      </c>
      <c r="F55" t="str">
        <f>IF(ISNA(F13),"",IF(ISBLANK(F13),"",TEXT(F13,"#,##0")))</f>
        <v/>
      </c>
      <c r="G55" t="str">
        <f>IF(ISNA(G13),"",IF(ISBLANK(G13),"",TEXT(G13,"#,##0")))</f>
        <v/>
      </c>
      <c r="H55" t="str">
        <f>IF(ISNA(H13),"",IF(ISBLANK(H13),"",TEXT(H13,"#,##0")))</f>
        <v/>
      </c>
      <c r="I55" t="str">
        <f>IF(ISNA(I13),"",IF(ISBLANK(I13),"",TEXT(I13,"#,##0")))</f>
        <v/>
      </c>
      <c r="J55" t="str">
        <f>IF(ISNA(J13),"",IF(ISBLANK(J13),"",TEXT(J13,"#,##0")))</f>
        <v>211</v>
      </c>
      <c r="K55" t="str">
        <f>IF(ISNA(K13),"",IF(ISBLANK(K13),"",TEXT(K13,"#,##0")))</f>
        <v>188</v>
      </c>
      <c r="L55" t="str">
        <f>IF(ISNA(L13),"",IF(ISBLANK(L13),"",TEXT(L13,"#,##0")))</f>
        <v>189</v>
      </c>
      <c r="M55" t="str">
        <f>IF(ISNA(M13),"",IF(ISBLANK(M13),"",TEXT(M13,"#,##0")))</f>
        <v>155</v>
      </c>
    </row>
    <row r="56" spans="1:13" hidden="1" x14ac:dyDescent="0.35">
      <c r="A56" t="s">
        <v>221</v>
      </c>
      <c r="B56" t="str">
        <f>IF(ISNA(B14),"",IF(ISBLANK(B14),"",TEXT(B14,"#,##0")))</f>
        <v>145</v>
      </c>
      <c r="C56" t="str">
        <f>IF(ISNA(C14),"",IF(ISBLANK(C14),"",TEXT(C14,"#,##0")))</f>
        <v>385</v>
      </c>
      <c r="D56" t="str">
        <f>IF(ISNA(D14),"",IF(ISBLANK(D14),"",TEXT(D14,"#,##0")))</f>
        <v>602</v>
      </c>
      <c r="E56" t="str">
        <f>IF(ISNA(E14),"",IF(ISBLANK(E14),"",TEXT(E14,"#,##0")))</f>
        <v>819</v>
      </c>
      <c r="F56" t="str">
        <f>IF(ISNA(F14),"",IF(ISBLANK(F14),"",TEXT(F14,"#,##0")))</f>
        <v>990</v>
      </c>
      <c r="G56" t="str">
        <f>IF(ISNA(G14),"",IF(ISBLANK(G14),"",TEXT(G14,"#,##0")))</f>
        <v>1,159</v>
      </c>
      <c r="H56" t="str">
        <f>IF(ISNA(H14),"",IF(ISBLANK(H14),"",TEXT(H14,"#,##0")))</f>
        <v>1,335</v>
      </c>
      <c r="I56" t="str">
        <f>IF(ISNA(I14),"",IF(ISBLANK(I14),"",TEXT(I14,"#,##0")))</f>
        <v>1,524</v>
      </c>
      <c r="J56" t="str">
        <f>IF(ISNA(J14),"",IF(ISBLANK(J14),"",TEXT(J14,"#,##0")))</f>
        <v>1,667</v>
      </c>
      <c r="K56" t="str">
        <f>IF(ISNA(K14),"",IF(ISBLANK(K14),"",TEXT(K14,"#,##0")))</f>
        <v>1,794</v>
      </c>
      <c r="L56" t="str">
        <f>IF(ISNA(L14),"",IF(ISBLANK(L14),"",TEXT(L14,"#,##0")))</f>
        <v>1,902</v>
      </c>
      <c r="M56" t="str">
        <f>IF(ISNA(M14),"",IF(ISBLANK(M14),"",TEXT(M14,"#,##0")))</f>
        <v>1,990</v>
      </c>
    </row>
    <row r="57" spans="1:13" hidden="1" x14ac:dyDescent="0.35">
      <c r="A57" t="s">
        <v>223</v>
      </c>
      <c r="B57" t="str">
        <f>IF(ISNA(B15),"",IF(ISBLANK(B15),"",TEXT(B15,"#,##0")))</f>
        <v>145</v>
      </c>
      <c r="C57" t="str">
        <f>IF(ISNA(C15),"",IF(ISBLANK(C15),"",TEXT(C15,"#,##0")))</f>
        <v>299</v>
      </c>
      <c r="D57" t="str">
        <f>IF(ISNA(D15),"",IF(ISBLANK(D15),"",TEXT(D15,"#,##0")))</f>
        <v>477</v>
      </c>
      <c r="E57" t="str">
        <f>IF(ISNA(E15),"",IF(ISBLANK(E15),"",TEXT(E15,"#,##0")))</f>
        <v>666</v>
      </c>
      <c r="F57" t="str">
        <f>IF(ISNA(F15),"",IF(ISBLANK(F15),"",TEXT(F15,"#,##0")))</f>
        <v>821</v>
      </c>
      <c r="G57" t="str">
        <f>IF(ISNA(G15),"",IF(ISBLANK(G15),"",TEXT(G15,"#,##0")))</f>
        <v>986</v>
      </c>
      <c r="H57" t="str">
        <f>IF(ISNA(H15),"",IF(ISBLANK(H15),"",TEXT(H15,"#,##0")))</f>
        <v>1,162</v>
      </c>
      <c r="I57" t="str">
        <f>IF(ISNA(I15),"",IF(ISBLANK(I15),"",TEXT(I15,"#,##0")))</f>
        <v>1,330</v>
      </c>
      <c r="J57" t="str">
        <f>IF(ISNA(J15),"",IF(ISBLANK(J15),"",TEXT(J15,"#,##0")))</f>
        <v/>
      </c>
      <c r="K57" t="str">
        <f>IF(ISNA(K15),"",IF(ISBLANK(K15),"",TEXT(K15,"#,##0")))</f>
        <v/>
      </c>
      <c r="L57" t="str">
        <f>IF(ISNA(L15),"",IF(ISBLANK(L15),"",TEXT(L15,"#,##0")))</f>
        <v/>
      </c>
      <c r="M57" t="str">
        <f>IF(ISNA(M15),"",IF(ISBLANK(M15),"",TEXT(M15,"#,##0")))</f>
        <v/>
      </c>
    </row>
    <row r="58" spans="1:13" hidden="1" x14ac:dyDescent="0.35">
      <c r="A58" t="s">
        <v>225</v>
      </c>
      <c r="B58" t="str">
        <f>IF(ISNA(B16),"",IF(ISBLANK(B16),"",TEXT(B16,"#,##0")))</f>
        <v/>
      </c>
      <c r="C58" t="str">
        <f>IF(ISNA(C16),"",IF(ISBLANK(C16),"",TEXT(C16,"#,##0")))</f>
        <v/>
      </c>
      <c r="D58" t="str">
        <f>IF(ISNA(D16),"",IF(ISBLANK(D16),"",TEXT(D16,"#,##0")))</f>
        <v/>
      </c>
      <c r="E58" t="str">
        <f>IF(ISNA(E16),"",IF(ISBLANK(E16),"",TEXT(E16,"#,##0")))</f>
        <v/>
      </c>
      <c r="F58" t="str">
        <f>IF(ISNA(F16),"",IF(ISBLANK(F16),"",TEXT(F16,"#,##0")))</f>
        <v/>
      </c>
      <c r="G58" t="str">
        <f>IF(ISNA(G16),"",IF(ISBLANK(G16),"",TEXT(G16,"#,##0")))</f>
        <v/>
      </c>
      <c r="H58" t="str">
        <f>IF(ISNA(H16),"",IF(ISBLANK(H16),"",TEXT(H16,"#,##0")))</f>
        <v/>
      </c>
      <c r="I58" t="str">
        <f>IF(ISNA(I16),"",IF(ISBLANK(I16),"",TEXT(I16,"#,##0")))</f>
        <v>1,330</v>
      </c>
      <c r="J58" t="str">
        <f>IF(ISNA(J16),"",IF(ISBLANK(J16),"",TEXT(J16,"#,##0")))</f>
        <v>1,541</v>
      </c>
      <c r="K58" t="str">
        <f>IF(ISNA(K16),"",IF(ISBLANK(K16),"",TEXT(K16,"#,##0")))</f>
        <v>1,729</v>
      </c>
      <c r="L58" t="str">
        <f>IF(ISNA(L16),"",IF(ISBLANK(L16),"",TEXT(L16,"#,##0")))</f>
        <v>1,918</v>
      </c>
      <c r="M58" t="str">
        <f>IF(ISNA(M16),"",IF(ISBLANK(M16),"",TEXT(M16,"#,##0")))</f>
        <v>2,073</v>
      </c>
    </row>
    <row r="59" spans="1:13" hidden="1" x14ac:dyDescent="0.35">
      <c r="A59" t="s">
        <v>227</v>
      </c>
      <c r="B59" t="str">
        <f>IF(ISNA(B17),"",IF(ISBLANK(B17),"",TEXT(B17,"#,##0")))</f>
        <v>1,986</v>
      </c>
      <c r="C59" t="str">
        <f>IF(ISNA(C17),"",IF(ISBLANK(C17),"",TEXT(C17,"#,##0")))</f>
        <v>1,990</v>
      </c>
      <c r="D59" t="str">
        <f>IF(ISNA(D17),"",IF(ISBLANK(D17),"",TEXT(D17,"#,##0")))</f>
        <v>2,031</v>
      </c>
      <c r="E59" t="str">
        <f>IF(ISNA(E17),"",IF(ISBLANK(E17),"",TEXT(E17,"#,##0")))</f>
        <v>2,072</v>
      </c>
      <c r="F59" t="str">
        <f>IF(ISNA(F17),"",IF(ISBLANK(F17),"",TEXT(F17,"#,##0")))</f>
        <v>2,072</v>
      </c>
      <c r="G59" t="str">
        <f>IF(ISNA(G17),"",IF(ISBLANK(G17),"",TEXT(G17,"#,##0")))</f>
        <v>2,069</v>
      </c>
      <c r="H59" t="str">
        <f>IF(ISNA(H17),"",IF(ISBLANK(H17),"",TEXT(H17,"#,##0")))</f>
        <v>2,087</v>
      </c>
      <c r="I59" t="str">
        <f>IF(ISNA(I17),"",IF(ISBLANK(I17),"",TEXT(I17,"#,##0")))</f>
        <v>2,084</v>
      </c>
      <c r="J59" t="str">
        <f>IF(ISNA(J17),"",IF(ISBLANK(J17),"",TEXT(J17,"#,##0")))</f>
        <v>2,111</v>
      </c>
      <c r="K59" t="str">
        <f>IF(ISNA(K17),"",IF(ISBLANK(K17),"",TEXT(K17,"#,##0")))</f>
        <v>2,118</v>
      </c>
      <c r="L59" t="str">
        <f>IF(ISNA(L17),"",IF(ISBLANK(L17),"",TEXT(L17,"#,##0")))</f>
        <v>2,118</v>
      </c>
      <c r="M59" t="str">
        <f>IF(ISNA(M17),"",IF(ISBLANK(M17),"",TEXT(M17,"#,##0")))</f>
        <v>2,077</v>
      </c>
    </row>
    <row r="60" spans="1:13" hidden="1" x14ac:dyDescent="0.35"/>
  </sheetData>
  <printOptions horizontalCentered="1" verticalCentered="1"/>
  <pageMargins left="0.25" right="0.25" top="0.25" bottom="0.25" header="0.125" footer="0.125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015BA-2874-429B-B73E-76E17414C1F2}">
  <sheetPr>
    <pageSetUpPr fitToPage="1"/>
  </sheetPr>
  <dimension ref="A1:U66"/>
  <sheetViews>
    <sheetView showGridLines="0" workbookViewId="0"/>
  </sheetViews>
  <sheetFormatPr defaultRowHeight="14.5" x14ac:dyDescent="0.35"/>
  <cols>
    <col min="1" max="1" width="17.6328125" customWidth="1"/>
    <col min="2" max="22" width="6.81640625" customWidth="1"/>
  </cols>
  <sheetData>
    <row r="1" spans="1:21" x14ac:dyDescent="0.35">
      <c r="A1" s="5" t="s">
        <v>8</v>
      </c>
      <c r="B1" s="7" t="s">
        <v>9</v>
      </c>
    </row>
    <row r="2" spans="1:21" x14ac:dyDescent="0.35">
      <c r="A2" s="5" t="s">
        <v>10</v>
      </c>
      <c r="B2" s="7" t="s">
        <v>228</v>
      </c>
    </row>
    <row r="3" spans="1:21" x14ac:dyDescent="0.35">
      <c r="A3" s="5" t="s">
        <v>12</v>
      </c>
      <c r="B3" s="7" t="s">
        <v>229</v>
      </c>
    </row>
    <row r="4" spans="1:21" x14ac:dyDescent="0.35">
      <c r="A4" s="5" t="s">
        <v>14</v>
      </c>
      <c r="B4" s="7" t="s">
        <v>230</v>
      </c>
    </row>
    <row r="5" spans="1:21" x14ac:dyDescent="0.35">
      <c r="A5" s="5" t="s">
        <v>16</v>
      </c>
      <c r="B5" s="7" t="s">
        <v>17</v>
      </c>
    </row>
    <row r="6" spans="1:21" x14ac:dyDescent="0.35">
      <c r="A6" s="5" t="s">
        <v>18</v>
      </c>
      <c r="B6" s="7" t="s">
        <v>231</v>
      </c>
    </row>
    <row r="7" spans="1:21" x14ac:dyDescent="0.35">
      <c r="A7" s="5" t="s">
        <v>20</v>
      </c>
      <c r="B7" s="5" t="str">
        <f>B2&amp;IF(B3="",""," in "&amp;B3)</f>
        <v>Raw material in tons</v>
      </c>
    </row>
    <row r="9" spans="1:21" x14ac:dyDescent="0.35">
      <c r="B9" s="9" t="s">
        <v>232</v>
      </c>
      <c r="C9" s="9" t="s">
        <v>234</v>
      </c>
      <c r="D9" s="9" t="s">
        <v>235</v>
      </c>
      <c r="E9" s="9" t="s">
        <v>236</v>
      </c>
      <c r="F9" s="9" t="s">
        <v>232</v>
      </c>
      <c r="G9" s="9" t="s">
        <v>234</v>
      </c>
      <c r="H9" s="9" t="s">
        <v>235</v>
      </c>
      <c r="I9" s="9" t="s">
        <v>236</v>
      </c>
      <c r="J9" s="9" t="s">
        <v>232</v>
      </c>
      <c r="K9" s="9" t="s">
        <v>234</v>
      </c>
      <c r="L9" s="9" t="s">
        <v>235</v>
      </c>
      <c r="M9" s="9" t="s">
        <v>236</v>
      </c>
      <c r="N9" s="9" t="s">
        <v>232</v>
      </c>
      <c r="O9" s="9" t="s">
        <v>234</v>
      </c>
      <c r="P9" s="9" t="s">
        <v>235</v>
      </c>
      <c r="Q9" s="9" t="s">
        <v>236</v>
      </c>
      <c r="R9" s="9" t="s">
        <v>232</v>
      </c>
      <c r="S9" s="9" t="s">
        <v>234</v>
      </c>
      <c r="T9" s="9" t="s">
        <v>235</v>
      </c>
      <c r="U9" s="9" t="s">
        <v>236</v>
      </c>
    </row>
    <row r="10" spans="1:21" x14ac:dyDescent="0.35">
      <c r="B10" s="9" t="s">
        <v>233</v>
      </c>
      <c r="C10" s="9" t="s">
        <v>233</v>
      </c>
      <c r="D10" s="9" t="s">
        <v>233</v>
      </c>
      <c r="E10" s="9" t="s">
        <v>233</v>
      </c>
      <c r="F10" s="9" t="s">
        <v>237</v>
      </c>
      <c r="G10" s="9" t="s">
        <v>237</v>
      </c>
      <c r="H10" s="9" t="s">
        <v>237</v>
      </c>
      <c r="I10" s="9" t="s">
        <v>237</v>
      </c>
      <c r="J10" s="9" t="s">
        <v>48</v>
      </c>
      <c r="K10" s="9" t="s">
        <v>48</v>
      </c>
      <c r="L10" s="9" t="s">
        <v>48</v>
      </c>
      <c r="M10" s="9" t="s">
        <v>48</v>
      </c>
      <c r="N10" s="9" t="s">
        <v>238</v>
      </c>
      <c r="O10" s="9" t="s">
        <v>238</v>
      </c>
      <c r="P10" s="9" t="s">
        <v>238</v>
      </c>
      <c r="Q10" s="9" t="s">
        <v>238</v>
      </c>
      <c r="R10" s="9" t="s">
        <v>239</v>
      </c>
      <c r="S10" s="9" t="s">
        <v>239</v>
      </c>
      <c r="T10" s="9" t="s">
        <v>239</v>
      </c>
      <c r="U10" s="9" t="s">
        <v>239</v>
      </c>
    </row>
    <row r="11" spans="1:21" x14ac:dyDescent="0.35">
      <c r="B11" s="41" t="s">
        <v>103</v>
      </c>
      <c r="C11" s="41" t="s">
        <v>103</v>
      </c>
      <c r="D11" s="41" t="s">
        <v>103</v>
      </c>
      <c r="E11" s="41" t="s">
        <v>103</v>
      </c>
      <c r="F11" s="41" t="s">
        <v>103</v>
      </c>
      <c r="G11" s="41" t="s">
        <v>103</v>
      </c>
      <c r="H11" s="41" t="s">
        <v>103</v>
      </c>
      <c r="I11" s="41" t="s">
        <v>103</v>
      </c>
      <c r="J11" s="41" t="s">
        <v>103</v>
      </c>
      <c r="K11" s="41" t="s">
        <v>103</v>
      </c>
      <c r="L11" s="41" t="s">
        <v>103</v>
      </c>
      <c r="M11" s="41" t="s">
        <v>113</v>
      </c>
      <c r="N11" s="41" t="s">
        <v>17</v>
      </c>
      <c r="O11" s="41" t="s">
        <v>17</v>
      </c>
      <c r="P11" s="41" t="s">
        <v>17</v>
      </c>
      <c r="Q11" s="41" t="s">
        <v>17</v>
      </c>
      <c r="R11" s="41" t="s">
        <v>17</v>
      </c>
      <c r="S11" s="41" t="s">
        <v>17</v>
      </c>
      <c r="T11" s="41" t="s">
        <v>17</v>
      </c>
      <c r="U11" s="41" t="s">
        <v>17</v>
      </c>
    </row>
    <row r="12" spans="1:21" x14ac:dyDescent="0.35">
      <c r="A12" s="6" t="s">
        <v>240</v>
      </c>
      <c r="B12" s="16">
        <v>3</v>
      </c>
      <c r="C12" s="16">
        <v>2</v>
      </c>
      <c r="D12" s="16">
        <v>5</v>
      </c>
      <c r="E12" s="16">
        <v>3</v>
      </c>
      <c r="F12" s="16">
        <v>6</v>
      </c>
      <c r="G12" s="16">
        <v>3</v>
      </c>
      <c r="H12" s="16">
        <v>5</v>
      </c>
      <c r="I12" s="16">
        <v>4</v>
      </c>
      <c r="J12" s="16">
        <v>2</v>
      </c>
      <c r="K12" s="16">
        <v>1</v>
      </c>
      <c r="L12" s="16">
        <v>0</v>
      </c>
      <c r="M12" s="16">
        <v>5</v>
      </c>
      <c r="N12" s="16">
        <v>3</v>
      </c>
      <c r="O12" s="16">
        <v>4</v>
      </c>
      <c r="P12" s="16">
        <v>4</v>
      </c>
      <c r="Q12" s="16">
        <v>5</v>
      </c>
      <c r="R12" s="16">
        <v>4</v>
      </c>
      <c r="S12" s="16">
        <v>4</v>
      </c>
      <c r="T12" s="16">
        <v>4</v>
      </c>
      <c r="U12" s="16">
        <v>6</v>
      </c>
    </row>
    <row r="13" spans="1:21" x14ac:dyDescent="0.35">
      <c r="A13" s="6" t="s">
        <v>241</v>
      </c>
      <c r="B13" s="16">
        <v>0</v>
      </c>
      <c r="C13" s="16">
        <v>3</v>
      </c>
      <c r="D13" s="16">
        <v>3</v>
      </c>
      <c r="E13" s="16">
        <v>2</v>
      </c>
      <c r="F13" s="16">
        <v>4</v>
      </c>
      <c r="G13" s="16">
        <v>2</v>
      </c>
      <c r="H13" s="16">
        <v>3</v>
      </c>
      <c r="I13" s="16">
        <v>3</v>
      </c>
      <c r="J13" s="16">
        <v>4</v>
      </c>
      <c r="K13" s="16">
        <v>4</v>
      </c>
      <c r="L13" s="16">
        <v>6</v>
      </c>
      <c r="M13" s="16">
        <v>3</v>
      </c>
      <c r="N13" s="16">
        <v>2</v>
      </c>
      <c r="O13" s="16">
        <v>2</v>
      </c>
      <c r="P13" s="16">
        <v>2</v>
      </c>
      <c r="Q13" s="16">
        <v>6</v>
      </c>
      <c r="R13" s="16">
        <v>2</v>
      </c>
      <c r="S13" s="16">
        <v>7</v>
      </c>
      <c r="T13" s="16">
        <v>2</v>
      </c>
      <c r="U13" s="16">
        <v>5</v>
      </c>
    </row>
    <row r="14" spans="1:21" x14ac:dyDescent="0.35">
      <c r="A14" s="6" t="s">
        <v>242</v>
      </c>
      <c r="B14" s="15">
        <f>B12-B13</f>
        <v>3</v>
      </c>
      <c r="C14" s="15">
        <f>C12-C13</f>
        <v>-1</v>
      </c>
      <c r="D14" s="15">
        <f>D12-D13</f>
        <v>2</v>
      </c>
      <c r="E14" s="15">
        <f>E12-E13</f>
        <v>1</v>
      </c>
      <c r="F14" s="15">
        <f>F12-F13</f>
        <v>2</v>
      </c>
      <c r="G14" s="15">
        <f>G12-G13</f>
        <v>1</v>
      </c>
      <c r="H14" s="15">
        <f>H12-H13</f>
        <v>2</v>
      </c>
      <c r="I14" s="15">
        <f>I12-I13</f>
        <v>1</v>
      </c>
      <c r="J14" s="15">
        <f>J12-J13</f>
        <v>-2</v>
      </c>
      <c r="K14" s="15">
        <f>K12-K13</f>
        <v>-3</v>
      </c>
      <c r="L14" s="15">
        <f>L12-L13</f>
        <v>-6</v>
      </c>
      <c r="M14" s="15">
        <f>M12-M13</f>
        <v>2</v>
      </c>
      <c r="N14" s="15">
        <f>N12-N13</f>
        <v>1</v>
      </c>
      <c r="O14" s="15">
        <f>O12-O13</f>
        <v>2</v>
      </c>
      <c r="P14" s="15">
        <f>P12-P13</f>
        <v>2</v>
      </c>
      <c r="Q14" s="15">
        <f>Q12-Q13</f>
        <v>-1</v>
      </c>
      <c r="R14" s="15">
        <f>R12-R13</f>
        <v>2</v>
      </c>
      <c r="S14" s="15">
        <f>S12-S13</f>
        <v>-3</v>
      </c>
      <c r="T14" s="15">
        <f>T12-T13</f>
        <v>2</v>
      </c>
      <c r="U14" s="15">
        <f>U12-U13</f>
        <v>1</v>
      </c>
    </row>
    <row r="15" spans="1:21" x14ac:dyDescent="0.35">
      <c r="A15" s="16">
        <v>11</v>
      </c>
      <c r="B15" s="15">
        <f>$A$15+SUM(B14:B14)</f>
        <v>14</v>
      </c>
      <c r="C15" s="15">
        <f>$A$15+SUM(B14:C14)</f>
        <v>13</v>
      </c>
      <c r="D15" s="15">
        <f>$A$15+SUM(B14:D14)</f>
        <v>15</v>
      </c>
      <c r="E15" s="15">
        <f>$A$15+SUM(B14:E14)</f>
        <v>16</v>
      </c>
      <c r="F15" s="15">
        <f>$A$15+SUM(B14:F14)</f>
        <v>18</v>
      </c>
      <c r="G15" s="15">
        <f>$A$15+SUM(B14:G14)</f>
        <v>19</v>
      </c>
      <c r="H15" s="15">
        <f>$A$15+SUM(B14:H14)</f>
        <v>21</v>
      </c>
      <c r="I15" s="15">
        <f>$A$15+SUM(B14:I14)</f>
        <v>22</v>
      </c>
      <c r="J15" s="15">
        <f>$A$15+SUM(B14:J14)</f>
        <v>20</v>
      </c>
      <c r="K15" s="15">
        <f>$A$15+SUM(B14:K14)</f>
        <v>17</v>
      </c>
      <c r="L15" s="15">
        <f>$A$15+SUM(B14:L14)</f>
        <v>11</v>
      </c>
      <c r="M15" s="15">
        <f>$A$15+SUM(B14:M14)</f>
        <v>13</v>
      </c>
      <c r="N15" s="15">
        <f>$A$15+SUM(B14:N14)</f>
        <v>14</v>
      </c>
      <c r="O15" s="15">
        <f>$A$15+SUM(B14:O14)</f>
        <v>16</v>
      </c>
      <c r="P15" s="15">
        <f>$A$15+SUM(B14:P14)</f>
        <v>18</v>
      </c>
      <c r="Q15" s="15">
        <f>$A$15+SUM(B14:Q14)</f>
        <v>17</v>
      </c>
      <c r="R15" s="15">
        <f>$A$15+SUM(B14:R14)</f>
        <v>19</v>
      </c>
      <c r="S15" s="15">
        <f>$A$15+SUM(B14:S14)</f>
        <v>16</v>
      </c>
      <c r="T15" s="15">
        <f>$A$15+SUM(B14:T14)</f>
        <v>18</v>
      </c>
      <c r="U15" s="15">
        <f>$A$15+SUM(B14:U14)</f>
        <v>19</v>
      </c>
    </row>
    <row r="16" spans="1:21" x14ac:dyDescent="0.35">
      <c r="A16" s="41" t="s">
        <v>243</v>
      </c>
      <c r="B16" s="15">
        <f>B15</f>
        <v>14</v>
      </c>
      <c r="C16" s="15">
        <f>C15</f>
        <v>13</v>
      </c>
      <c r="D16" s="15">
        <f>D15</f>
        <v>15</v>
      </c>
      <c r="E16" s="15">
        <f>E15</f>
        <v>16</v>
      </c>
      <c r="F16" s="15">
        <f>F15</f>
        <v>18</v>
      </c>
      <c r="G16" s="15">
        <f>G15</f>
        <v>19</v>
      </c>
      <c r="H16" s="15">
        <f>H15</f>
        <v>21</v>
      </c>
      <c r="I16" s="15">
        <f>I15</f>
        <v>22</v>
      </c>
      <c r="J16" s="15">
        <f>J15</f>
        <v>20</v>
      </c>
      <c r="K16" s="15">
        <f>K15</f>
        <v>17</v>
      </c>
      <c r="L16" s="15">
        <f>L15</f>
        <v>11</v>
      </c>
      <c r="M16" s="15">
        <f>M15</f>
        <v>13</v>
      </c>
      <c r="N16" t="e">
        <f>NA()</f>
        <v>#N/A</v>
      </c>
      <c r="O16" t="e">
        <f>NA()</f>
        <v>#N/A</v>
      </c>
      <c r="P16" t="e">
        <f>NA()</f>
        <v>#N/A</v>
      </c>
      <c r="Q16" t="e">
        <f>NA()</f>
        <v>#N/A</v>
      </c>
      <c r="R16" t="e">
        <f>NA()</f>
        <v>#N/A</v>
      </c>
      <c r="S16" t="e">
        <f>NA()</f>
        <v>#N/A</v>
      </c>
      <c r="T16" t="e">
        <f>NA()</f>
        <v>#N/A</v>
      </c>
      <c r="U16" t="e">
        <f>NA()</f>
        <v>#N/A</v>
      </c>
    </row>
    <row r="17" spans="1:21" x14ac:dyDescent="0.35">
      <c r="A17" s="41" t="s">
        <v>244</v>
      </c>
      <c r="B17" t="e">
        <f>NA()</f>
        <v>#N/A</v>
      </c>
      <c r="C17" t="e">
        <f>NA()</f>
        <v>#N/A</v>
      </c>
      <c r="D17" t="e">
        <f>NA()</f>
        <v>#N/A</v>
      </c>
      <c r="E17" t="e">
        <f>NA()</f>
        <v>#N/A</v>
      </c>
      <c r="F17" t="e">
        <f>NA()</f>
        <v>#N/A</v>
      </c>
      <c r="G17" t="e">
        <f>NA()</f>
        <v>#N/A</v>
      </c>
      <c r="H17" t="e">
        <f>NA()</f>
        <v>#N/A</v>
      </c>
      <c r="I17" t="e">
        <f>NA()</f>
        <v>#N/A</v>
      </c>
      <c r="J17" t="e">
        <f>NA()</f>
        <v>#N/A</v>
      </c>
      <c r="K17" t="e">
        <f>NA()</f>
        <v>#N/A</v>
      </c>
      <c r="L17" t="e">
        <f>NA()</f>
        <v>#N/A</v>
      </c>
      <c r="M17" s="15">
        <f>M15</f>
        <v>13</v>
      </c>
      <c r="N17" s="15">
        <f>N15</f>
        <v>14</v>
      </c>
      <c r="O17" t="e">
        <f>NA()</f>
        <v>#N/A</v>
      </c>
      <c r="P17" t="e">
        <f>NA()</f>
        <v>#N/A</v>
      </c>
      <c r="Q17" t="e">
        <f>NA()</f>
        <v>#N/A</v>
      </c>
      <c r="R17" t="e">
        <f>NA()</f>
        <v>#N/A</v>
      </c>
      <c r="S17" t="e">
        <f>NA()</f>
        <v>#N/A</v>
      </c>
      <c r="T17" t="e">
        <f>NA()</f>
        <v>#N/A</v>
      </c>
      <c r="U17" t="e">
        <f>NA()</f>
        <v>#N/A</v>
      </c>
    </row>
    <row r="18" spans="1:21" x14ac:dyDescent="0.35">
      <c r="A18" s="41" t="s">
        <v>245</v>
      </c>
      <c r="B18" t="e">
        <f>NA()</f>
        <v>#N/A</v>
      </c>
      <c r="C18" t="e">
        <f>NA()</f>
        <v>#N/A</v>
      </c>
      <c r="D18" t="e">
        <f>NA()</f>
        <v>#N/A</v>
      </c>
      <c r="E18" t="e">
        <f>NA()</f>
        <v>#N/A</v>
      </c>
      <c r="F18" t="e">
        <f>NA()</f>
        <v>#N/A</v>
      </c>
      <c r="G18" t="e">
        <f>NA()</f>
        <v>#N/A</v>
      </c>
      <c r="H18" t="e">
        <f>NA()</f>
        <v>#N/A</v>
      </c>
      <c r="I18" t="e">
        <f>NA()</f>
        <v>#N/A</v>
      </c>
      <c r="J18" t="e">
        <f>NA()</f>
        <v>#N/A</v>
      </c>
      <c r="K18" t="e">
        <f>NA()</f>
        <v>#N/A</v>
      </c>
      <c r="L18" t="e">
        <f>NA()</f>
        <v>#N/A</v>
      </c>
      <c r="M18" t="e">
        <f>NA()</f>
        <v>#N/A</v>
      </c>
      <c r="N18" s="15">
        <f>N15</f>
        <v>14</v>
      </c>
      <c r="O18" s="15">
        <f>O15</f>
        <v>16</v>
      </c>
      <c r="P18" s="15">
        <f>P15</f>
        <v>18</v>
      </c>
      <c r="Q18" s="15">
        <f>Q15</f>
        <v>17</v>
      </c>
      <c r="R18" s="15">
        <f>R15</f>
        <v>19</v>
      </c>
      <c r="S18" s="15">
        <f>S15</f>
        <v>16</v>
      </c>
      <c r="T18" s="15">
        <f>T15</f>
        <v>18</v>
      </c>
      <c r="U18" s="15">
        <f>U15</f>
        <v>19</v>
      </c>
    </row>
    <row r="19" spans="1:21" x14ac:dyDescent="0.35">
      <c r="A19" s="41" t="s">
        <v>246</v>
      </c>
      <c r="B19" s="15">
        <f>-B13</f>
        <v>0</v>
      </c>
      <c r="C19" s="15">
        <f>-C13</f>
        <v>-3</v>
      </c>
      <c r="D19" s="15">
        <f>-D13</f>
        <v>-3</v>
      </c>
      <c r="E19" s="15">
        <f>-E13</f>
        <v>-2</v>
      </c>
      <c r="F19" s="15">
        <f>-F13</f>
        <v>-4</v>
      </c>
      <c r="G19" s="15">
        <f>-G13</f>
        <v>-2</v>
      </c>
      <c r="H19" s="15">
        <f>-H13</f>
        <v>-3</v>
      </c>
      <c r="I19" s="15">
        <f>-I13</f>
        <v>-3</v>
      </c>
      <c r="J19" s="15">
        <f>-J13</f>
        <v>-4</v>
      </c>
      <c r="K19" s="15">
        <f>-K13</f>
        <v>-4</v>
      </c>
      <c r="L19" s="15">
        <f>-L13</f>
        <v>-6</v>
      </c>
      <c r="M19" s="15">
        <f>-M13</f>
        <v>-3</v>
      </c>
      <c r="N19" s="15">
        <f>-N13</f>
        <v>-2</v>
      </c>
      <c r="O19" s="15">
        <f>-O13</f>
        <v>-2</v>
      </c>
      <c r="P19" s="15">
        <f>-P13</f>
        <v>-2</v>
      </c>
      <c r="Q19" s="15">
        <f>-Q13</f>
        <v>-6</v>
      </c>
      <c r="R19" s="15">
        <f>-R13</f>
        <v>-2</v>
      </c>
      <c r="S19" s="15">
        <f>-S13</f>
        <v>-7</v>
      </c>
      <c r="T19" s="15">
        <f>-T13</f>
        <v>-2</v>
      </c>
      <c r="U19" s="15">
        <f>-U13</f>
        <v>-5</v>
      </c>
    </row>
    <row r="21" spans="1:21" x14ac:dyDescent="0.35">
      <c r="A21" t="s">
        <v>45</v>
      </c>
      <c r="B21" s="14">
        <f>MAX(_xlfn.AGGREGATE(4,6,B16:U16,B17:U17,B18:U18,B12:U12,B19:U19),-_xlfn.AGGREGATE(5,6,B16:U16,B17:U17,B18:U18,B12:U12,B19:U19),0.000000001)</f>
        <v>22</v>
      </c>
    </row>
    <row r="24" spans="1:21" hidden="1" x14ac:dyDescent="0.35"/>
    <row r="25" spans="1:21" hidden="1" x14ac:dyDescent="0.35"/>
    <row r="26" spans="1:21" hidden="1" x14ac:dyDescent="0.35"/>
    <row r="27" spans="1:21" hidden="1" x14ac:dyDescent="0.35"/>
    <row r="28" spans="1:21" hidden="1" x14ac:dyDescent="0.35"/>
    <row r="29" spans="1:21" hidden="1" x14ac:dyDescent="0.35"/>
    <row r="30" spans="1:21" hidden="1" x14ac:dyDescent="0.35"/>
    <row r="31" spans="1:21" hidden="1" x14ac:dyDescent="0.35"/>
    <row r="32" spans="1:21" hidden="1" x14ac:dyDescent="0.35"/>
    <row r="33" spans="1:21" hidden="1" x14ac:dyDescent="0.35"/>
    <row r="34" spans="1:21" hidden="1" x14ac:dyDescent="0.35"/>
    <row r="35" spans="1:21" hidden="1" x14ac:dyDescent="0.35">
      <c r="A35" t="s">
        <v>250</v>
      </c>
      <c r="B35">
        <f>IF(ISNA(B12),NA(),IF(ISBLANK(B12),NA(),B12/$B$21))</f>
        <v>0.13636363636363635</v>
      </c>
      <c r="C35">
        <f>IF(ISNA(C12),NA(),IF(ISBLANK(C12),NA(),C12/$B$21))</f>
        <v>9.0909090909090912E-2</v>
      </c>
      <c r="D35">
        <f>IF(ISNA(D12),NA(),IF(ISBLANK(D12),NA(),D12/$B$21))</f>
        <v>0.22727272727272727</v>
      </c>
      <c r="E35">
        <f>IF(ISNA(E12),NA(),IF(ISBLANK(E12),NA(),E12/$B$21))</f>
        <v>0.13636363636363635</v>
      </c>
      <c r="F35">
        <f>IF(ISNA(F12),NA(),IF(ISBLANK(F12),NA(),F12/$B$21))</f>
        <v>0.27272727272727271</v>
      </c>
      <c r="G35">
        <f>IF(ISNA(G12),NA(),IF(ISBLANK(G12),NA(),G12/$B$21))</f>
        <v>0.13636363636363635</v>
      </c>
      <c r="H35">
        <f>IF(ISNA(H12),NA(),IF(ISBLANK(H12),NA(),H12/$B$21))</f>
        <v>0.22727272727272727</v>
      </c>
      <c r="I35">
        <f>IF(ISNA(I12),NA(),IF(ISBLANK(I12),NA(),I12/$B$21))</f>
        <v>0.18181818181818182</v>
      </c>
      <c r="J35">
        <f>IF(ISNA(J12),NA(),IF(ISBLANK(J12),NA(),J12/$B$21))</f>
        <v>9.0909090909090912E-2</v>
      </c>
      <c r="K35">
        <f>IF(ISNA(K12),NA(),IF(ISBLANK(K12),NA(),K12/$B$21))</f>
        <v>4.5454545454545456E-2</v>
      </c>
      <c r="L35">
        <f>IF(ISNA(L12),NA(),IF(ISBLANK(L12),NA(),L12/$B$21))</f>
        <v>0</v>
      </c>
      <c r="M35">
        <f>IF(ISNA(M12),NA(),IF(ISBLANK(M12),NA(),M12/$B$21))</f>
        <v>0.22727272727272727</v>
      </c>
      <c r="N35">
        <f>IF(ISNA(N12),NA(),IF(ISBLANK(N12),NA(),N12/$B$21))</f>
        <v>0.13636363636363635</v>
      </c>
      <c r="O35">
        <f>IF(ISNA(O12),NA(),IF(ISBLANK(O12),NA(),O12/$B$21))</f>
        <v>0.18181818181818182</v>
      </c>
      <c r="P35">
        <f>IF(ISNA(P12),NA(),IF(ISBLANK(P12),NA(),P12/$B$21))</f>
        <v>0.18181818181818182</v>
      </c>
      <c r="Q35">
        <f>IF(ISNA(Q12),NA(),IF(ISBLANK(Q12),NA(),Q12/$B$21))</f>
        <v>0.22727272727272727</v>
      </c>
      <c r="R35">
        <f>IF(ISNA(R12),NA(),IF(ISBLANK(R12),NA(),R12/$B$21))</f>
        <v>0.18181818181818182</v>
      </c>
      <c r="S35">
        <f>IF(ISNA(S12),NA(),IF(ISBLANK(S12),NA(),S12/$B$21))</f>
        <v>0.18181818181818182</v>
      </c>
      <c r="T35">
        <f>IF(ISNA(T12),NA(),IF(ISBLANK(T12),NA(),T12/$B$21))</f>
        <v>0.18181818181818182</v>
      </c>
      <c r="U35">
        <f>IF(ISNA(U12),NA(),IF(ISBLANK(U12),NA(),U12/$B$21))</f>
        <v>0.27272727272727271</v>
      </c>
    </row>
    <row r="36" spans="1:21" hidden="1" x14ac:dyDescent="0.35"/>
    <row r="37" spans="1:21" hidden="1" x14ac:dyDescent="0.35"/>
    <row r="38" spans="1:21" hidden="1" x14ac:dyDescent="0.35"/>
    <row r="39" spans="1:21" hidden="1" x14ac:dyDescent="0.35">
      <c r="A39" t="s">
        <v>247</v>
      </c>
      <c r="B39">
        <f>IF(ISNA(B16),NA(),IF(ISBLANK(B16),NA(),B16/$B$21))</f>
        <v>0.63636363636363635</v>
      </c>
      <c r="C39">
        <f>IF(ISNA(C16),NA(),IF(ISBLANK(C16),NA(),C16/$B$21))</f>
        <v>0.59090909090909094</v>
      </c>
      <c r="D39">
        <f>IF(ISNA(D16),NA(),IF(ISBLANK(D16),NA(),D16/$B$21))</f>
        <v>0.68181818181818177</v>
      </c>
      <c r="E39">
        <f>IF(ISNA(E16),NA(),IF(ISBLANK(E16),NA(),E16/$B$21))</f>
        <v>0.72727272727272729</v>
      </c>
      <c r="F39">
        <f>IF(ISNA(F16),NA(),IF(ISBLANK(F16),NA(),F16/$B$21))</f>
        <v>0.81818181818181823</v>
      </c>
      <c r="G39">
        <f>IF(ISNA(G16),NA(),IF(ISBLANK(G16),NA(),G16/$B$21))</f>
        <v>0.86363636363636365</v>
      </c>
      <c r="H39">
        <f>IF(ISNA(H16),NA(),IF(ISBLANK(H16),NA(),H16/$B$21))</f>
        <v>0.95454545454545459</v>
      </c>
      <c r="I39">
        <f>IF(ISNA(I16),NA(),IF(ISBLANK(I16),NA(),I16/$B$21))</f>
        <v>1</v>
      </c>
      <c r="J39">
        <f>IF(ISNA(J16),NA(),IF(ISBLANK(J16),NA(),J16/$B$21))</f>
        <v>0.90909090909090906</v>
      </c>
      <c r="K39">
        <f>IF(ISNA(K16),NA(),IF(ISBLANK(K16),NA(),K16/$B$21))</f>
        <v>0.77272727272727271</v>
      </c>
      <c r="L39">
        <f>IF(ISNA(L16),NA(),IF(ISBLANK(L16),NA(),L16/$B$21))</f>
        <v>0.5</v>
      </c>
      <c r="M39">
        <f>IF(ISNA(M16),NA(),IF(ISBLANK(M16),NA(),M16/$B$21))</f>
        <v>0.59090909090909094</v>
      </c>
      <c r="N39" t="e">
        <f>IF(ISNA(N16),NA(),IF(ISBLANK(N16),NA(),N16/$B$21))</f>
        <v>#N/A</v>
      </c>
      <c r="O39" t="e">
        <f>IF(ISNA(O16),NA(),IF(ISBLANK(O16),NA(),O16/$B$21))</f>
        <v>#N/A</v>
      </c>
      <c r="P39" t="e">
        <f>IF(ISNA(P16),NA(),IF(ISBLANK(P16),NA(),P16/$B$21))</f>
        <v>#N/A</v>
      </c>
      <c r="Q39" t="e">
        <f>IF(ISNA(Q16),NA(),IF(ISBLANK(Q16),NA(),Q16/$B$21))</f>
        <v>#N/A</v>
      </c>
      <c r="R39" t="e">
        <f>IF(ISNA(R16),NA(),IF(ISBLANK(R16),NA(),R16/$B$21))</f>
        <v>#N/A</v>
      </c>
      <c r="S39" t="e">
        <f>IF(ISNA(S16),NA(),IF(ISBLANK(S16),NA(),S16/$B$21))</f>
        <v>#N/A</v>
      </c>
      <c r="T39" t="e">
        <f>IF(ISNA(T16),NA(),IF(ISBLANK(T16),NA(),T16/$B$21))</f>
        <v>#N/A</v>
      </c>
      <c r="U39" t="e">
        <f>IF(ISNA(U16),NA(),IF(ISBLANK(U16),NA(),U16/$B$21))</f>
        <v>#N/A</v>
      </c>
    </row>
    <row r="40" spans="1:21" hidden="1" x14ac:dyDescent="0.35">
      <c r="A40" t="s">
        <v>248</v>
      </c>
      <c r="B40" t="e">
        <f>IF(ISNA(B17),NA(),IF(ISBLANK(B17),NA(),B17/$B$21))</f>
        <v>#N/A</v>
      </c>
      <c r="C40" t="e">
        <f>IF(ISNA(C17),NA(),IF(ISBLANK(C17),NA(),C17/$B$21))</f>
        <v>#N/A</v>
      </c>
      <c r="D40" t="e">
        <f>IF(ISNA(D17),NA(),IF(ISBLANK(D17),NA(),D17/$B$21))</f>
        <v>#N/A</v>
      </c>
      <c r="E40" t="e">
        <f>IF(ISNA(E17),NA(),IF(ISBLANK(E17),NA(),E17/$B$21))</f>
        <v>#N/A</v>
      </c>
      <c r="F40" t="e">
        <f>IF(ISNA(F17),NA(),IF(ISBLANK(F17),NA(),F17/$B$21))</f>
        <v>#N/A</v>
      </c>
      <c r="G40" t="e">
        <f>IF(ISNA(G17),NA(),IF(ISBLANK(G17),NA(),G17/$B$21))</f>
        <v>#N/A</v>
      </c>
      <c r="H40" t="e">
        <f>IF(ISNA(H17),NA(),IF(ISBLANK(H17),NA(),H17/$B$21))</f>
        <v>#N/A</v>
      </c>
      <c r="I40" t="e">
        <f>IF(ISNA(I17),NA(),IF(ISBLANK(I17),NA(),I17/$B$21))</f>
        <v>#N/A</v>
      </c>
      <c r="J40" t="e">
        <f>IF(ISNA(J17),NA(),IF(ISBLANK(J17),NA(),J17/$B$21))</f>
        <v>#N/A</v>
      </c>
      <c r="K40" t="e">
        <f>IF(ISNA(K17),NA(),IF(ISBLANK(K17),NA(),K17/$B$21))</f>
        <v>#N/A</v>
      </c>
      <c r="L40" t="e">
        <f>IF(ISNA(L17),NA(),IF(ISBLANK(L17),NA(),L17/$B$21))</f>
        <v>#N/A</v>
      </c>
      <c r="M40">
        <f>IF(ISNA(M17),NA(),IF(ISBLANK(M17),NA(),M17/$B$21))</f>
        <v>0.59090909090909094</v>
      </c>
      <c r="N40">
        <f>IF(ISNA(N17),NA(),IF(ISBLANK(N17),NA(),N17/$B$21))</f>
        <v>0.63636363636363635</v>
      </c>
      <c r="O40" t="e">
        <f>IF(ISNA(O17),NA(),IF(ISBLANK(O17),NA(),O17/$B$21))</f>
        <v>#N/A</v>
      </c>
      <c r="P40" t="e">
        <f>IF(ISNA(P17),NA(),IF(ISBLANK(P17),NA(),P17/$B$21))</f>
        <v>#N/A</v>
      </c>
      <c r="Q40" t="e">
        <f>IF(ISNA(Q17),NA(),IF(ISBLANK(Q17),NA(),Q17/$B$21))</f>
        <v>#N/A</v>
      </c>
      <c r="R40" t="e">
        <f>IF(ISNA(R17),NA(),IF(ISBLANK(R17),NA(),R17/$B$21))</f>
        <v>#N/A</v>
      </c>
      <c r="S40" t="e">
        <f>IF(ISNA(S17),NA(),IF(ISBLANK(S17),NA(),S17/$B$21))</f>
        <v>#N/A</v>
      </c>
      <c r="T40" t="e">
        <f>IF(ISNA(T17),NA(),IF(ISBLANK(T17),NA(),T17/$B$21))</f>
        <v>#N/A</v>
      </c>
      <c r="U40" t="e">
        <f>IF(ISNA(U17),NA(),IF(ISBLANK(U17),NA(),U17/$B$21))</f>
        <v>#N/A</v>
      </c>
    </row>
    <row r="41" spans="1:21" hidden="1" x14ac:dyDescent="0.35">
      <c r="A41" t="s">
        <v>249</v>
      </c>
      <c r="B41" t="e">
        <f>IF(ISNA(B18),NA(),IF(ISBLANK(B18),NA(),B18/$B$21))</f>
        <v>#N/A</v>
      </c>
      <c r="C41" t="e">
        <f>IF(ISNA(C18),NA(),IF(ISBLANK(C18),NA(),C18/$B$21))</f>
        <v>#N/A</v>
      </c>
      <c r="D41" t="e">
        <f>IF(ISNA(D18),NA(),IF(ISBLANK(D18),NA(),D18/$B$21))</f>
        <v>#N/A</v>
      </c>
      <c r="E41" t="e">
        <f>IF(ISNA(E18),NA(),IF(ISBLANK(E18),NA(),E18/$B$21))</f>
        <v>#N/A</v>
      </c>
      <c r="F41" t="e">
        <f>IF(ISNA(F18),NA(),IF(ISBLANK(F18),NA(),F18/$B$21))</f>
        <v>#N/A</v>
      </c>
      <c r="G41" t="e">
        <f>IF(ISNA(G18),NA(),IF(ISBLANK(G18),NA(),G18/$B$21))</f>
        <v>#N/A</v>
      </c>
      <c r="H41" t="e">
        <f>IF(ISNA(H18),NA(),IF(ISBLANK(H18),NA(),H18/$B$21))</f>
        <v>#N/A</v>
      </c>
      <c r="I41" t="e">
        <f>IF(ISNA(I18),NA(),IF(ISBLANK(I18),NA(),I18/$B$21))</f>
        <v>#N/A</v>
      </c>
      <c r="J41" t="e">
        <f>IF(ISNA(J18),NA(),IF(ISBLANK(J18),NA(),J18/$B$21))</f>
        <v>#N/A</v>
      </c>
      <c r="K41" t="e">
        <f>IF(ISNA(K18),NA(),IF(ISBLANK(K18),NA(),K18/$B$21))</f>
        <v>#N/A</v>
      </c>
      <c r="L41" t="e">
        <f>IF(ISNA(L18),NA(),IF(ISBLANK(L18),NA(),L18/$B$21))</f>
        <v>#N/A</v>
      </c>
      <c r="M41" t="e">
        <f>IF(ISNA(M18),NA(),IF(ISBLANK(M18),NA(),M18/$B$21))</f>
        <v>#N/A</v>
      </c>
      <c r="N41">
        <f>IF(ISNA(N18),NA(),IF(ISBLANK(N18),NA(),N18/$B$21))</f>
        <v>0.63636363636363635</v>
      </c>
      <c r="O41">
        <f>IF(ISNA(O18),NA(),IF(ISBLANK(O18),NA(),O18/$B$21))</f>
        <v>0.72727272727272729</v>
      </c>
      <c r="P41">
        <f>IF(ISNA(P18),NA(),IF(ISBLANK(P18),NA(),P18/$B$21))</f>
        <v>0.81818181818181823</v>
      </c>
      <c r="Q41">
        <f>IF(ISNA(Q18),NA(),IF(ISBLANK(Q18),NA(),Q18/$B$21))</f>
        <v>0.77272727272727271</v>
      </c>
      <c r="R41">
        <f>IF(ISNA(R18),NA(),IF(ISBLANK(R18),NA(),R18/$B$21))</f>
        <v>0.86363636363636365</v>
      </c>
      <c r="S41">
        <f>IF(ISNA(S18),NA(),IF(ISBLANK(S18),NA(),S18/$B$21))</f>
        <v>0.72727272727272729</v>
      </c>
      <c r="T41">
        <f>IF(ISNA(T18),NA(),IF(ISBLANK(T18),NA(),T18/$B$21))</f>
        <v>0.81818181818181823</v>
      </c>
      <c r="U41">
        <f>IF(ISNA(U18),NA(),IF(ISBLANK(U18),NA(),U18/$B$21))</f>
        <v>0.86363636363636365</v>
      </c>
    </row>
    <row r="42" spans="1:21" hidden="1" x14ac:dyDescent="0.35">
      <c r="A42" t="s">
        <v>252</v>
      </c>
      <c r="B42">
        <f>IF(ISNA(B19),NA(),IF(ISBLANK(B19),NA(),B19/$B$21))</f>
        <v>0</v>
      </c>
      <c r="C42">
        <f>IF(ISNA(C19),NA(),IF(ISBLANK(C19),NA(),C19/$B$21))</f>
        <v>-0.13636363636363635</v>
      </c>
      <c r="D42">
        <f>IF(ISNA(D19),NA(),IF(ISBLANK(D19),NA(),D19/$B$21))</f>
        <v>-0.13636363636363635</v>
      </c>
      <c r="E42">
        <f>IF(ISNA(E19),NA(),IF(ISBLANK(E19),NA(),E19/$B$21))</f>
        <v>-9.0909090909090912E-2</v>
      </c>
      <c r="F42">
        <f>IF(ISNA(F19),NA(),IF(ISBLANK(F19),NA(),F19/$B$21))</f>
        <v>-0.18181818181818182</v>
      </c>
      <c r="G42">
        <f>IF(ISNA(G19),NA(),IF(ISBLANK(G19),NA(),G19/$B$21))</f>
        <v>-9.0909090909090912E-2</v>
      </c>
      <c r="H42">
        <f>IF(ISNA(H19),NA(),IF(ISBLANK(H19),NA(),H19/$B$21))</f>
        <v>-0.13636363636363635</v>
      </c>
      <c r="I42">
        <f>IF(ISNA(I19),NA(),IF(ISBLANK(I19),NA(),I19/$B$21))</f>
        <v>-0.13636363636363635</v>
      </c>
      <c r="J42">
        <f>IF(ISNA(J19),NA(),IF(ISBLANK(J19),NA(),J19/$B$21))</f>
        <v>-0.18181818181818182</v>
      </c>
      <c r="K42">
        <f>IF(ISNA(K19),NA(),IF(ISBLANK(K19),NA(),K19/$B$21))</f>
        <v>-0.18181818181818182</v>
      </c>
      <c r="L42">
        <f>IF(ISNA(L19),NA(),IF(ISBLANK(L19),NA(),L19/$B$21))</f>
        <v>-0.27272727272727271</v>
      </c>
      <c r="M42">
        <f>IF(ISNA(M19),NA(),IF(ISBLANK(M19),NA(),M19/$B$21))</f>
        <v>-0.13636363636363635</v>
      </c>
      <c r="N42">
        <f>IF(ISNA(N19),NA(),IF(ISBLANK(N19),NA(),N19/$B$21))</f>
        <v>-9.0909090909090912E-2</v>
      </c>
      <c r="O42">
        <f>IF(ISNA(O19),NA(),IF(ISBLANK(O19),NA(),O19/$B$21))</f>
        <v>-9.0909090909090912E-2</v>
      </c>
      <c r="P42">
        <f>IF(ISNA(P19),NA(),IF(ISBLANK(P19),NA(),P19/$B$21))</f>
        <v>-9.0909090909090912E-2</v>
      </c>
      <c r="Q42">
        <f>IF(ISNA(Q19),NA(),IF(ISBLANK(Q19),NA(),Q19/$B$21))</f>
        <v>-0.27272727272727271</v>
      </c>
      <c r="R42">
        <f>IF(ISNA(R19),NA(),IF(ISBLANK(R19),NA(),R19/$B$21))</f>
        <v>-9.0909090909090912E-2</v>
      </c>
      <c r="S42">
        <f>IF(ISNA(S19),NA(),IF(ISBLANK(S19),NA(),S19/$B$21))</f>
        <v>-0.31818181818181818</v>
      </c>
      <c r="T42">
        <f>IF(ISNA(T19),NA(),IF(ISBLANK(T19),NA(),T19/$B$21))</f>
        <v>-9.0909090909090912E-2</v>
      </c>
      <c r="U42">
        <f>IF(ISNA(U19),NA(),IF(ISBLANK(U19),NA(),U19/$B$21))</f>
        <v>-0.22727272727272727</v>
      </c>
    </row>
    <row r="43" spans="1:21" hidden="1" x14ac:dyDescent="0.35"/>
    <row r="44" spans="1:21" hidden="1" x14ac:dyDescent="0.35"/>
    <row r="45" spans="1:21" hidden="1" x14ac:dyDescent="0.35"/>
    <row r="46" spans="1:21" hidden="1" x14ac:dyDescent="0.35"/>
    <row r="47" spans="1:21" hidden="1" x14ac:dyDescent="0.35"/>
    <row r="48" spans="1:21" hidden="1" x14ac:dyDescent="0.35"/>
    <row r="49" spans="1:21" hidden="1" x14ac:dyDescent="0.35"/>
    <row r="50" spans="1:21" hidden="1" x14ac:dyDescent="0.35"/>
    <row r="51" spans="1:21" hidden="1" x14ac:dyDescent="0.35"/>
    <row r="52" spans="1:21" hidden="1" x14ac:dyDescent="0.35"/>
    <row r="53" spans="1:21" hidden="1" x14ac:dyDescent="0.35"/>
    <row r="54" spans="1:21" hidden="1" x14ac:dyDescent="0.35"/>
    <row r="55" spans="1:21" hidden="1" x14ac:dyDescent="0.35"/>
    <row r="56" spans="1:21" hidden="1" x14ac:dyDescent="0.35"/>
    <row r="57" spans="1:21" hidden="1" x14ac:dyDescent="0.35"/>
    <row r="58" spans="1:21" hidden="1" x14ac:dyDescent="0.35">
      <c r="A58" t="s">
        <v>251</v>
      </c>
      <c r="B58" t="str">
        <f>IF(ISNA(B12),"",IF(ISBLANK(B12),"",TEXT(B12,"0")))</f>
        <v>3</v>
      </c>
      <c r="C58" t="str">
        <f>IF(ISNA(C12),"",IF(ISBLANK(C12),"",TEXT(C12,"0")))</f>
        <v>2</v>
      </c>
      <c r="D58" t="str">
        <f>IF(ISNA(D12),"",IF(ISBLANK(D12),"",TEXT(D12,"0")))</f>
        <v>5</v>
      </c>
      <c r="E58" t="str">
        <f>IF(ISNA(E12),"",IF(ISBLANK(E12),"",TEXT(E12,"0")))</f>
        <v>3</v>
      </c>
      <c r="F58" t="str">
        <f>IF(ISNA(F12),"",IF(ISBLANK(F12),"",TEXT(F12,"0")))</f>
        <v>6</v>
      </c>
      <c r="G58" t="str">
        <f>IF(ISNA(G12),"",IF(ISBLANK(G12),"",TEXT(G12,"0")))</f>
        <v>3</v>
      </c>
      <c r="H58" t="str">
        <f>IF(ISNA(H12),"",IF(ISBLANK(H12),"",TEXT(H12,"0")))</f>
        <v>5</v>
      </c>
      <c r="I58" t="str">
        <f>IF(ISNA(I12),"",IF(ISBLANK(I12),"",TEXT(I12,"0")))</f>
        <v>4</v>
      </c>
      <c r="J58" t="str">
        <f>IF(ISNA(J12),"",IF(ISBLANK(J12),"",TEXT(J12,"0")))</f>
        <v>2</v>
      </c>
      <c r="K58" t="str">
        <f>IF(ISNA(K12),"",IF(ISBLANK(K12),"",TEXT(K12,"0")))</f>
        <v>1</v>
      </c>
      <c r="L58" t="str">
        <f>IF(ISNA(L12),"",IF(ISBLANK(L12),"",TEXT(L12,"0")))</f>
        <v>0</v>
      </c>
      <c r="M58" t="str">
        <f>IF(ISNA(M12),"",IF(ISBLANK(M12),"",TEXT(M12,"0")))</f>
        <v>5</v>
      </c>
      <c r="N58" t="str">
        <f>IF(ISNA(N12),"",IF(ISBLANK(N12),"",TEXT(N12,"0")))</f>
        <v>3</v>
      </c>
      <c r="O58" t="str">
        <f>IF(ISNA(O12),"",IF(ISBLANK(O12),"",TEXT(O12,"0")))</f>
        <v>4</v>
      </c>
      <c r="P58" t="str">
        <f>IF(ISNA(P12),"",IF(ISBLANK(P12),"",TEXT(P12,"0")))</f>
        <v>4</v>
      </c>
      <c r="Q58" t="str">
        <f>IF(ISNA(Q12),"",IF(ISBLANK(Q12),"",TEXT(Q12,"0")))</f>
        <v>5</v>
      </c>
      <c r="R58" t="str">
        <f>IF(ISNA(R12),"",IF(ISBLANK(R12),"",TEXT(R12,"0")))</f>
        <v>4</v>
      </c>
      <c r="S58" t="str">
        <f>IF(ISNA(S12),"",IF(ISBLANK(S12),"",TEXT(S12,"0")))</f>
        <v>4</v>
      </c>
      <c r="T58" t="str">
        <f>IF(ISNA(T12),"",IF(ISBLANK(T12),"",TEXT(T12,"0")))</f>
        <v>4</v>
      </c>
      <c r="U58" t="str">
        <f>IF(ISNA(U12),"",IF(ISBLANK(U12),"",TEXT(U12,"0")))</f>
        <v>6</v>
      </c>
    </row>
    <row r="59" spans="1:21" hidden="1" x14ac:dyDescent="0.35"/>
    <row r="60" spans="1:21" hidden="1" x14ac:dyDescent="0.35"/>
    <row r="61" spans="1:21" hidden="1" x14ac:dyDescent="0.35"/>
    <row r="62" spans="1:21" hidden="1" x14ac:dyDescent="0.35"/>
    <row r="63" spans="1:21" hidden="1" x14ac:dyDescent="0.35"/>
    <row r="64" spans="1:21" hidden="1" x14ac:dyDescent="0.35"/>
    <row r="65" spans="1:21" hidden="1" x14ac:dyDescent="0.35">
      <c r="A65" t="s">
        <v>253</v>
      </c>
      <c r="B65" t="str">
        <f>IF(ISNA(B19),"",IF(ISBLANK(B19),"",TEXT(B19,"0")))</f>
        <v>0</v>
      </c>
      <c r="C65" t="str">
        <f>IF(ISNA(C19),"",IF(ISBLANK(C19),"",TEXT(C19,"0")))</f>
        <v>-3</v>
      </c>
      <c r="D65" t="str">
        <f>IF(ISNA(D19),"",IF(ISBLANK(D19),"",TEXT(D19,"0")))</f>
        <v>-3</v>
      </c>
      <c r="E65" t="str">
        <f>IF(ISNA(E19),"",IF(ISBLANK(E19),"",TEXT(E19,"0")))</f>
        <v>-2</v>
      </c>
      <c r="F65" t="str">
        <f>IF(ISNA(F19),"",IF(ISBLANK(F19),"",TEXT(F19,"0")))</f>
        <v>-4</v>
      </c>
      <c r="G65" t="str">
        <f>IF(ISNA(G19),"",IF(ISBLANK(G19),"",TEXT(G19,"0")))</f>
        <v>-2</v>
      </c>
      <c r="H65" t="str">
        <f>IF(ISNA(H19),"",IF(ISBLANK(H19),"",TEXT(H19,"0")))</f>
        <v>-3</v>
      </c>
      <c r="I65" t="str">
        <f>IF(ISNA(I19),"",IF(ISBLANK(I19),"",TEXT(I19,"0")))</f>
        <v>-3</v>
      </c>
      <c r="J65" t="str">
        <f>IF(ISNA(J19),"",IF(ISBLANK(J19),"",TEXT(J19,"0")))</f>
        <v>-4</v>
      </c>
      <c r="K65" t="str">
        <f>IF(ISNA(K19),"",IF(ISBLANK(K19),"",TEXT(K19,"0")))</f>
        <v>-4</v>
      </c>
      <c r="L65" t="str">
        <f>IF(ISNA(L19),"",IF(ISBLANK(L19),"",TEXT(L19,"0")))</f>
        <v>-6</v>
      </c>
      <c r="M65" t="str">
        <f>IF(ISNA(M19),"",IF(ISBLANK(M19),"",TEXT(M19,"0")))</f>
        <v>-3</v>
      </c>
      <c r="N65" t="str">
        <f>IF(ISNA(N19),"",IF(ISBLANK(N19),"",TEXT(N19,"0")))</f>
        <v>-2</v>
      </c>
      <c r="O65" t="str">
        <f>IF(ISNA(O19),"",IF(ISBLANK(O19),"",TEXT(O19,"0")))</f>
        <v>-2</v>
      </c>
      <c r="P65" t="str">
        <f>IF(ISNA(P19),"",IF(ISBLANK(P19),"",TEXT(P19,"0")))</f>
        <v>-2</v>
      </c>
      <c r="Q65" t="str">
        <f>IF(ISNA(Q19),"",IF(ISBLANK(Q19),"",TEXT(Q19,"0")))</f>
        <v>-6</v>
      </c>
      <c r="R65" t="str">
        <f>IF(ISNA(R19),"",IF(ISBLANK(R19),"",TEXT(R19,"0")))</f>
        <v>-2</v>
      </c>
      <c r="S65" t="str">
        <f>IF(ISNA(S19),"",IF(ISBLANK(S19),"",TEXT(S19,"0")))</f>
        <v>-7</v>
      </c>
      <c r="T65" t="str">
        <f>IF(ISNA(T19),"",IF(ISBLANK(T19),"",TEXT(T19,"0")))</f>
        <v>-2</v>
      </c>
      <c r="U65" t="str">
        <f>IF(ISNA(U19),"",IF(ISBLANK(U19),"",TEXT(U19,"0")))</f>
        <v>-5</v>
      </c>
    </row>
    <row r="66" spans="1:21" hidden="1" x14ac:dyDescent="0.35"/>
  </sheetData>
  <printOptions horizontalCentered="1" verticalCentered="1"/>
  <pageMargins left="0.25" right="0.25" top="0.25" bottom="0.25" header="0.125" footer="0.125"/>
  <pageSetup scale="91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B1B12-8E47-4119-867D-EA5725382E92}">
  <sheetPr>
    <pageSetUpPr fitToPage="1"/>
  </sheetPr>
  <dimension ref="A1:E226"/>
  <sheetViews>
    <sheetView showGridLines="0" workbookViewId="0"/>
  </sheetViews>
  <sheetFormatPr defaultRowHeight="14.5" x14ac:dyDescent="0.35"/>
  <cols>
    <col min="1" max="5" width="10.6328125" customWidth="1"/>
  </cols>
  <sheetData>
    <row r="1" spans="1:5" x14ac:dyDescent="0.35">
      <c r="A1" s="5" t="s">
        <v>8</v>
      </c>
      <c r="B1" s="7" t="s">
        <v>254</v>
      </c>
    </row>
    <row r="2" spans="1:5" x14ac:dyDescent="0.35">
      <c r="A2" s="5" t="s">
        <v>10</v>
      </c>
      <c r="B2" s="7" t="s">
        <v>11</v>
      </c>
    </row>
    <row r="3" spans="1:5" x14ac:dyDescent="0.35">
      <c r="A3" s="5" t="s">
        <v>12</v>
      </c>
      <c r="B3" s="7" t="s">
        <v>255</v>
      </c>
    </row>
    <row r="4" spans="1:5" x14ac:dyDescent="0.35">
      <c r="A4" s="5" t="s">
        <v>14</v>
      </c>
      <c r="B4" s="7" t="s">
        <v>48</v>
      </c>
    </row>
    <row r="5" spans="1:5" x14ac:dyDescent="0.35">
      <c r="A5" s="5" t="s">
        <v>16</v>
      </c>
      <c r="B5" s="7" t="s">
        <v>72</v>
      </c>
    </row>
    <row r="6" spans="1:5" x14ac:dyDescent="0.35">
      <c r="A6" s="5" t="s">
        <v>18</v>
      </c>
      <c r="B6" s="7" t="s">
        <v>256</v>
      </c>
    </row>
    <row r="7" spans="1:5" x14ac:dyDescent="0.35">
      <c r="A7" s="5" t="s">
        <v>20</v>
      </c>
      <c r="B7" s="5" t="str">
        <f>B2&amp;IF(B3="",""," in "&amp;B3)</f>
        <v>Net sales in mUSD, margin in %</v>
      </c>
    </row>
    <row r="10" spans="1:5" x14ac:dyDescent="0.35">
      <c r="A10" s="42" t="s">
        <v>260</v>
      </c>
      <c r="B10" s="12" t="s">
        <v>257</v>
      </c>
      <c r="C10" s="12" t="s">
        <v>258</v>
      </c>
      <c r="D10" s="12" t="s">
        <v>259</v>
      </c>
      <c r="E10" s="12" t="s">
        <v>274</v>
      </c>
    </row>
    <row r="11" spans="1:5" x14ac:dyDescent="0.35">
      <c r="A11" s="6" t="s">
        <v>261</v>
      </c>
      <c r="B11" s="44">
        <v>2.14</v>
      </c>
      <c r="C11" s="44">
        <v>3.53</v>
      </c>
      <c r="D11" s="6" t="s">
        <v>260</v>
      </c>
      <c r="E11" s="43">
        <f t="shared" ref="E11:E58" si="0">C11*B11/100</f>
        <v>7.5541999999999998E-2</v>
      </c>
    </row>
    <row r="12" spans="1:5" x14ac:dyDescent="0.35">
      <c r="A12" s="6" t="s">
        <v>262</v>
      </c>
      <c r="B12" s="44">
        <v>7.49</v>
      </c>
      <c r="C12" s="44">
        <v>22.72</v>
      </c>
      <c r="D12" s="6" t="s">
        <v>260</v>
      </c>
      <c r="E12" s="43">
        <f t="shared" si="0"/>
        <v>1.7017279999999999</v>
      </c>
    </row>
    <row r="13" spans="1:5" x14ac:dyDescent="0.35">
      <c r="A13" s="6" t="s">
        <v>262</v>
      </c>
      <c r="B13" s="44">
        <v>7.93</v>
      </c>
      <c r="C13" s="44">
        <v>16.05</v>
      </c>
      <c r="D13" s="6" t="s">
        <v>260</v>
      </c>
      <c r="E13" s="43">
        <f t="shared" si="0"/>
        <v>1.2727649999999999</v>
      </c>
    </row>
    <row r="14" spans="1:5" x14ac:dyDescent="0.35">
      <c r="A14" s="6" t="s">
        <v>262</v>
      </c>
      <c r="B14" s="44">
        <v>8.5299999999999994</v>
      </c>
      <c r="C14" s="44">
        <v>27.9</v>
      </c>
      <c r="D14" s="6" t="s">
        <v>260</v>
      </c>
      <c r="E14" s="43">
        <f t="shared" si="0"/>
        <v>2.3798699999999995</v>
      </c>
    </row>
    <row r="15" spans="1:5" x14ac:dyDescent="0.35">
      <c r="A15" s="6" t="s">
        <v>262</v>
      </c>
      <c r="B15" s="44">
        <v>8.9700000000000006</v>
      </c>
      <c r="C15" s="44">
        <v>25.27</v>
      </c>
      <c r="D15" s="6" t="s">
        <v>260</v>
      </c>
      <c r="E15" s="43">
        <f t="shared" si="0"/>
        <v>2.2667190000000002</v>
      </c>
    </row>
    <row r="16" spans="1:5" x14ac:dyDescent="0.35">
      <c r="A16" s="6" t="s">
        <v>262</v>
      </c>
      <c r="B16" s="44">
        <v>9</v>
      </c>
      <c r="C16" s="44">
        <v>20.02</v>
      </c>
      <c r="D16" s="6" t="s">
        <v>260</v>
      </c>
      <c r="E16" s="43">
        <f t="shared" si="0"/>
        <v>1.8018000000000001</v>
      </c>
    </row>
    <row r="17" spans="1:5" x14ac:dyDescent="0.35">
      <c r="A17" s="6" t="s">
        <v>262</v>
      </c>
      <c r="B17" s="44">
        <v>9.0399999999999991</v>
      </c>
      <c r="C17" s="44">
        <v>24.67</v>
      </c>
      <c r="D17" s="6" t="s">
        <v>260</v>
      </c>
      <c r="E17" s="43">
        <f t="shared" si="0"/>
        <v>2.2301679999999999</v>
      </c>
    </row>
    <row r="18" spans="1:5" x14ac:dyDescent="0.35">
      <c r="A18" s="6" t="s">
        <v>262</v>
      </c>
      <c r="B18" s="44">
        <v>9.1999999999999993</v>
      </c>
      <c r="C18" s="44">
        <v>24.06</v>
      </c>
      <c r="D18" s="6" t="s">
        <v>260</v>
      </c>
      <c r="E18" s="43">
        <f t="shared" si="0"/>
        <v>2.2135199999999999</v>
      </c>
    </row>
    <row r="19" spans="1:5" x14ac:dyDescent="0.35">
      <c r="A19" s="6" t="s">
        <v>262</v>
      </c>
      <c r="B19" s="44">
        <v>9.51</v>
      </c>
      <c r="C19" s="44">
        <v>23.86</v>
      </c>
      <c r="D19" s="6" t="s">
        <v>260</v>
      </c>
      <c r="E19" s="43">
        <f t="shared" si="0"/>
        <v>2.2690859999999997</v>
      </c>
    </row>
    <row r="20" spans="1:5" x14ac:dyDescent="0.35">
      <c r="A20" s="6" t="s">
        <v>262</v>
      </c>
      <c r="B20" s="44">
        <v>10.42</v>
      </c>
      <c r="C20" s="44">
        <v>15.99</v>
      </c>
      <c r="D20" s="6" t="s">
        <v>260</v>
      </c>
      <c r="E20" s="43">
        <f t="shared" si="0"/>
        <v>1.666158</v>
      </c>
    </row>
    <row r="21" spans="1:5" x14ac:dyDescent="0.35">
      <c r="A21" s="6" t="s">
        <v>262</v>
      </c>
      <c r="B21" s="44">
        <v>10.75</v>
      </c>
      <c r="C21" s="44">
        <v>19.149999999999999</v>
      </c>
      <c r="D21" s="6" t="s">
        <v>260</v>
      </c>
      <c r="E21" s="43">
        <f t="shared" si="0"/>
        <v>2.0586249999999997</v>
      </c>
    </row>
    <row r="22" spans="1:5" x14ac:dyDescent="0.35">
      <c r="A22" s="6" t="s">
        <v>262</v>
      </c>
      <c r="B22" s="44">
        <v>11.09</v>
      </c>
      <c r="C22" s="44">
        <v>28.71</v>
      </c>
      <c r="D22" s="6" t="s">
        <v>260</v>
      </c>
      <c r="E22" s="43">
        <f t="shared" si="0"/>
        <v>3.1839390000000005</v>
      </c>
    </row>
    <row r="23" spans="1:5" x14ac:dyDescent="0.35">
      <c r="A23" s="6" t="s">
        <v>262</v>
      </c>
      <c r="B23" s="44">
        <v>11.32</v>
      </c>
      <c r="C23" s="44">
        <v>9.86</v>
      </c>
      <c r="D23" s="6" t="s">
        <v>260</v>
      </c>
      <c r="E23" s="43">
        <f t="shared" si="0"/>
        <v>1.116152</v>
      </c>
    </row>
    <row r="24" spans="1:5" x14ac:dyDescent="0.35">
      <c r="A24" s="6" t="s">
        <v>262</v>
      </c>
      <c r="B24" s="44">
        <v>11.83</v>
      </c>
      <c r="C24" s="44">
        <v>16.73</v>
      </c>
      <c r="D24" s="6" t="s">
        <v>260</v>
      </c>
      <c r="E24" s="43">
        <f t="shared" si="0"/>
        <v>1.9791589999999999</v>
      </c>
    </row>
    <row r="25" spans="1:5" x14ac:dyDescent="0.35">
      <c r="A25" s="6" t="s">
        <v>262</v>
      </c>
      <c r="B25" s="44">
        <v>12.33</v>
      </c>
      <c r="C25" s="44">
        <v>28.17</v>
      </c>
      <c r="D25" s="6" t="s">
        <v>260</v>
      </c>
      <c r="E25" s="43">
        <f t="shared" si="0"/>
        <v>3.4733610000000006</v>
      </c>
    </row>
    <row r="26" spans="1:5" x14ac:dyDescent="0.35">
      <c r="A26" s="6" t="s">
        <v>262</v>
      </c>
      <c r="B26" s="44">
        <v>12.4</v>
      </c>
      <c r="C26" s="44">
        <v>26.49</v>
      </c>
      <c r="D26" s="6" t="s">
        <v>260</v>
      </c>
      <c r="E26" s="43">
        <f t="shared" si="0"/>
        <v>3.2847599999999999</v>
      </c>
    </row>
    <row r="27" spans="1:5" x14ac:dyDescent="0.35">
      <c r="A27" s="6" t="s">
        <v>262</v>
      </c>
      <c r="B27" s="44">
        <v>12.44</v>
      </c>
      <c r="C27" s="44">
        <v>14.5</v>
      </c>
      <c r="D27" s="6" t="s">
        <v>260</v>
      </c>
      <c r="E27" s="43">
        <f t="shared" si="0"/>
        <v>1.8037999999999998</v>
      </c>
    </row>
    <row r="28" spans="1:5" x14ac:dyDescent="0.35">
      <c r="A28" s="6" t="s">
        <v>262</v>
      </c>
      <c r="B28" s="44">
        <v>12.47</v>
      </c>
      <c r="C28" s="44">
        <v>23.66</v>
      </c>
      <c r="D28" s="6" t="s">
        <v>260</v>
      </c>
      <c r="E28" s="43">
        <f t="shared" si="0"/>
        <v>2.9504020000000004</v>
      </c>
    </row>
    <row r="29" spans="1:5" x14ac:dyDescent="0.35">
      <c r="A29" s="6" t="s">
        <v>262</v>
      </c>
      <c r="B29" s="44">
        <v>12.91</v>
      </c>
      <c r="C29" s="44">
        <v>28.3</v>
      </c>
      <c r="D29" s="6" t="s">
        <v>260</v>
      </c>
      <c r="E29" s="43">
        <f t="shared" si="0"/>
        <v>3.6535299999999999</v>
      </c>
    </row>
    <row r="30" spans="1:5" x14ac:dyDescent="0.35">
      <c r="A30" s="6" t="s">
        <v>262</v>
      </c>
      <c r="B30" s="44">
        <v>13.81</v>
      </c>
      <c r="C30" s="44">
        <v>21.44</v>
      </c>
      <c r="D30" s="6" t="s">
        <v>260</v>
      </c>
      <c r="E30" s="43">
        <f t="shared" si="0"/>
        <v>2.9608640000000004</v>
      </c>
    </row>
    <row r="31" spans="1:5" x14ac:dyDescent="0.35">
      <c r="A31" s="6" t="s">
        <v>262</v>
      </c>
      <c r="B31" s="44">
        <v>14.25</v>
      </c>
      <c r="C31" s="44">
        <v>19.62</v>
      </c>
      <c r="D31" s="6" t="s">
        <v>260</v>
      </c>
      <c r="E31" s="43">
        <f t="shared" si="0"/>
        <v>2.7958500000000002</v>
      </c>
    </row>
    <row r="32" spans="1:5" x14ac:dyDescent="0.35">
      <c r="A32" s="6" t="s">
        <v>262</v>
      </c>
      <c r="B32" s="44">
        <v>14.62</v>
      </c>
      <c r="C32" s="44">
        <v>24.87</v>
      </c>
      <c r="D32" s="6" t="s">
        <v>260</v>
      </c>
      <c r="E32" s="43">
        <f t="shared" si="0"/>
        <v>3.6359940000000002</v>
      </c>
    </row>
    <row r="33" spans="1:5" x14ac:dyDescent="0.35">
      <c r="A33" s="6" t="s">
        <v>262</v>
      </c>
      <c r="B33" s="44">
        <v>14.72</v>
      </c>
      <c r="C33" s="44">
        <v>25.48</v>
      </c>
      <c r="D33" s="6" t="s">
        <v>260</v>
      </c>
      <c r="E33" s="43">
        <f t="shared" si="0"/>
        <v>3.7506560000000002</v>
      </c>
    </row>
    <row r="34" spans="1:5" x14ac:dyDescent="0.35">
      <c r="A34" s="6" t="s">
        <v>262</v>
      </c>
      <c r="B34" s="44">
        <v>14.82</v>
      </c>
      <c r="C34" s="44">
        <v>21.3</v>
      </c>
      <c r="D34" s="6" t="s">
        <v>260</v>
      </c>
      <c r="E34" s="43">
        <f t="shared" si="0"/>
        <v>3.15666</v>
      </c>
    </row>
    <row r="35" spans="1:5" x14ac:dyDescent="0.35">
      <c r="A35" s="6" t="s">
        <v>262</v>
      </c>
      <c r="B35" s="44">
        <v>15.06</v>
      </c>
      <c r="C35" s="44">
        <v>10.26</v>
      </c>
      <c r="D35" s="6" t="s">
        <v>260</v>
      </c>
      <c r="E35" s="43">
        <f t="shared" si="0"/>
        <v>1.545156</v>
      </c>
    </row>
    <row r="36" spans="1:5" x14ac:dyDescent="0.35">
      <c r="A36" s="6" t="s">
        <v>262</v>
      </c>
      <c r="B36" s="44">
        <v>15.3</v>
      </c>
      <c r="C36" s="44">
        <v>18.75</v>
      </c>
      <c r="D36" s="6" t="s">
        <v>260</v>
      </c>
      <c r="E36" s="43">
        <f t="shared" si="0"/>
        <v>2.8687499999999999</v>
      </c>
    </row>
    <row r="37" spans="1:5" x14ac:dyDescent="0.35">
      <c r="A37" s="6" t="s">
        <v>262</v>
      </c>
      <c r="B37" s="44">
        <v>15.4</v>
      </c>
      <c r="C37" s="44">
        <v>21.98</v>
      </c>
      <c r="D37" s="6" t="s">
        <v>260</v>
      </c>
      <c r="E37" s="43">
        <f t="shared" si="0"/>
        <v>3.3849200000000002</v>
      </c>
    </row>
    <row r="38" spans="1:5" x14ac:dyDescent="0.35">
      <c r="A38" s="6" t="s">
        <v>262</v>
      </c>
      <c r="B38" s="44">
        <v>15.4</v>
      </c>
      <c r="C38" s="44">
        <v>13.09</v>
      </c>
      <c r="D38" s="6" t="s">
        <v>260</v>
      </c>
      <c r="E38" s="43">
        <f t="shared" si="0"/>
        <v>2.01586</v>
      </c>
    </row>
    <row r="39" spans="1:5" x14ac:dyDescent="0.35">
      <c r="A39" s="6" t="s">
        <v>262</v>
      </c>
      <c r="B39" s="44">
        <v>15.53</v>
      </c>
      <c r="C39" s="44">
        <v>19.350000000000001</v>
      </c>
      <c r="D39" s="6" t="s">
        <v>260</v>
      </c>
      <c r="E39" s="43">
        <f t="shared" si="0"/>
        <v>3.005055</v>
      </c>
    </row>
    <row r="40" spans="1:5" x14ac:dyDescent="0.35">
      <c r="A40" s="6" t="s">
        <v>262</v>
      </c>
      <c r="B40" s="44">
        <v>15.67</v>
      </c>
      <c r="C40" s="44">
        <v>19.96</v>
      </c>
      <c r="D40" s="6" t="s">
        <v>260</v>
      </c>
      <c r="E40" s="43">
        <f t="shared" si="0"/>
        <v>3.1277320000000004</v>
      </c>
    </row>
    <row r="41" spans="1:5" x14ac:dyDescent="0.35">
      <c r="A41" s="6" t="s">
        <v>262</v>
      </c>
      <c r="B41" s="44">
        <v>15.7</v>
      </c>
      <c r="C41" s="44">
        <v>21.71</v>
      </c>
      <c r="D41" s="6" t="s">
        <v>260</v>
      </c>
      <c r="E41" s="43">
        <f t="shared" si="0"/>
        <v>3.4084699999999999</v>
      </c>
    </row>
    <row r="42" spans="1:5" x14ac:dyDescent="0.35">
      <c r="A42" s="6" t="s">
        <v>262</v>
      </c>
      <c r="B42" s="44">
        <v>15.94</v>
      </c>
      <c r="C42" s="44">
        <v>23.73</v>
      </c>
      <c r="D42" s="6" t="s">
        <v>260</v>
      </c>
      <c r="E42" s="43">
        <f t="shared" si="0"/>
        <v>3.782562</v>
      </c>
    </row>
    <row r="43" spans="1:5" x14ac:dyDescent="0.35">
      <c r="A43" s="6" t="s">
        <v>262</v>
      </c>
      <c r="B43" s="44">
        <v>16.04</v>
      </c>
      <c r="C43" s="44">
        <v>14.64</v>
      </c>
      <c r="D43" s="6" t="s">
        <v>260</v>
      </c>
      <c r="E43" s="43">
        <f t="shared" si="0"/>
        <v>2.3482560000000001</v>
      </c>
    </row>
    <row r="44" spans="1:5" x14ac:dyDescent="0.35">
      <c r="A44" s="6" t="s">
        <v>262</v>
      </c>
      <c r="B44" s="44">
        <v>16.27</v>
      </c>
      <c r="C44" s="44">
        <v>25.61</v>
      </c>
      <c r="D44" s="6" t="s">
        <v>260</v>
      </c>
      <c r="E44" s="43">
        <f t="shared" si="0"/>
        <v>4.166747</v>
      </c>
    </row>
    <row r="45" spans="1:5" x14ac:dyDescent="0.35">
      <c r="A45" s="6" t="s">
        <v>262</v>
      </c>
      <c r="B45" s="44">
        <v>16.27</v>
      </c>
      <c r="C45" s="44">
        <v>22.04</v>
      </c>
      <c r="D45" s="6" t="s">
        <v>260</v>
      </c>
      <c r="E45" s="43">
        <f t="shared" si="0"/>
        <v>3.5859079999999999</v>
      </c>
    </row>
    <row r="46" spans="1:5" x14ac:dyDescent="0.35">
      <c r="A46" s="6" t="s">
        <v>262</v>
      </c>
      <c r="B46" s="44">
        <v>16.34</v>
      </c>
      <c r="C46" s="44">
        <v>19.89</v>
      </c>
      <c r="D46" s="6" t="s">
        <v>260</v>
      </c>
      <c r="E46" s="43">
        <f t="shared" si="0"/>
        <v>3.2500260000000001</v>
      </c>
    </row>
    <row r="47" spans="1:5" x14ac:dyDescent="0.35">
      <c r="A47" s="6" t="s">
        <v>262</v>
      </c>
      <c r="B47" s="44">
        <v>16.64</v>
      </c>
      <c r="C47" s="44">
        <v>19.55</v>
      </c>
      <c r="D47" s="6" t="s">
        <v>260</v>
      </c>
      <c r="E47" s="43">
        <f t="shared" si="0"/>
        <v>3.25312</v>
      </c>
    </row>
    <row r="48" spans="1:5" x14ac:dyDescent="0.35">
      <c r="A48" s="6" t="s">
        <v>262</v>
      </c>
      <c r="B48" s="44">
        <v>16.739999999999998</v>
      </c>
      <c r="C48" s="44">
        <v>18.95</v>
      </c>
      <c r="D48" s="6" t="s">
        <v>260</v>
      </c>
      <c r="E48" s="43">
        <f t="shared" si="0"/>
        <v>3.1722299999999994</v>
      </c>
    </row>
    <row r="49" spans="1:5" x14ac:dyDescent="0.35">
      <c r="A49" s="6" t="s">
        <v>262</v>
      </c>
      <c r="B49" s="44">
        <v>19.27</v>
      </c>
      <c r="C49" s="44">
        <v>12.42</v>
      </c>
      <c r="D49" s="6" t="s">
        <v>260</v>
      </c>
      <c r="E49" s="43">
        <f t="shared" si="0"/>
        <v>2.3933339999999999</v>
      </c>
    </row>
    <row r="50" spans="1:5" x14ac:dyDescent="0.35">
      <c r="A50" s="6" t="s">
        <v>262</v>
      </c>
      <c r="B50" s="44">
        <v>19.27</v>
      </c>
      <c r="C50" s="44">
        <v>10.8</v>
      </c>
      <c r="D50" s="6" t="s">
        <v>260</v>
      </c>
      <c r="E50" s="43">
        <f t="shared" si="0"/>
        <v>2.0811600000000001</v>
      </c>
    </row>
    <row r="51" spans="1:5" x14ac:dyDescent="0.35">
      <c r="A51" s="6" t="s">
        <v>262</v>
      </c>
      <c r="B51" s="44">
        <v>20.07</v>
      </c>
      <c r="C51" s="44">
        <v>9.86</v>
      </c>
      <c r="D51" s="6" t="s">
        <v>260</v>
      </c>
      <c r="E51" s="43">
        <f t="shared" si="0"/>
        <v>1.9789019999999999</v>
      </c>
    </row>
    <row r="52" spans="1:5" x14ac:dyDescent="0.35">
      <c r="A52" s="6" t="s">
        <v>262</v>
      </c>
      <c r="B52" s="44">
        <v>22.06</v>
      </c>
      <c r="C52" s="44">
        <v>8.7200000000000006</v>
      </c>
      <c r="D52" s="6" t="s">
        <v>260</v>
      </c>
      <c r="E52" s="43">
        <f t="shared" si="0"/>
        <v>1.923632</v>
      </c>
    </row>
    <row r="53" spans="1:5" x14ac:dyDescent="0.35">
      <c r="A53" s="6" t="s">
        <v>262</v>
      </c>
      <c r="B53" s="44">
        <v>22.36</v>
      </c>
      <c r="C53" s="44">
        <v>20.63</v>
      </c>
      <c r="D53" s="6" t="s">
        <v>260</v>
      </c>
      <c r="E53" s="43">
        <f t="shared" si="0"/>
        <v>4.6128679999999997</v>
      </c>
    </row>
    <row r="54" spans="1:5" x14ac:dyDescent="0.35">
      <c r="A54" s="6" t="s">
        <v>262</v>
      </c>
      <c r="B54" s="44">
        <v>22.77</v>
      </c>
      <c r="C54" s="44">
        <v>8.99</v>
      </c>
      <c r="D54" s="6" t="s">
        <v>260</v>
      </c>
      <c r="E54" s="43">
        <f t="shared" si="0"/>
        <v>2.0470230000000003</v>
      </c>
    </row>
    <row r="55" spans="1:5" x14ac:dyDescent="0.35">
      <c r="A55" s="6" t="s">
        <v>263</v>
      </c>
      <c r="B55" s="44">
        <v>25.06</v>
      </c>
      <c r="C55" s="44">
        <v>21.17</v>
      </c>
      <c r="D55" s="6" t="s">
        <v>260</v>
      </c>
      <c r="E55" s="43">
        <f t="shared" si="0"/>
        <v>5.3052020000000004</v>
      </c>
    </row>
    <row r="56" spans="1:5" x14ac:dyDescent="0.35">
      <c r="A56" s="6" t="s">
        <v>264</v>
      </c>
      <c r="B56" s="44">
        <v>25.86</v>
      </c>
      <c r="C56" s="44">
        <v>24.6</v>
      </c>
      <c r="D56" s="6" t="s">
        <v>260</v>
      </c>
      <c r="E56" s="43">
        <f t="shared" si="0"/>
        <v>6.3615600000000008</v>
      </c>
    </row>
    <row r="57" spans="1:5" x14ac:dyDescent="0.35">
      <c r="A57" s="6" t="s">
        <v>265</v>
      </c>
      <c r="B57" s="44">
        <v>31.25</v>
      </c>
      <c r="C57" s="44">
        <v>34.9</v>
      </c>
      <c r="D57" s="6" t="s">
        <v>260</v>
      </c>
      <c r="E57" s="43">
        <f t="shared" si="0"/>
        <v>10.90625</v>
      </c>
    </row>
    <row r="58" spans="1:5" x14ac:dyDescent="0.35">
      <c r="A58" s="6" t="s">
        <v>262</v>
      </c>
      <c r="B58" s="44">
        <v>33.06</v>
      </c>
      <c r="C58" s="44">
        <v>7.77</v>
      </c>
      <c r="D58" s="6" t="s">
        <v>260</v>
      </c>
      <c r="E58" s="43">
        <f t="shared" si="0"/>
        <v>2.568762</v>
      </c>
    </row>
    <row r="59" spans="1:5" x14ac:dyDescent="0.35">
      <c r="A59" s="41" t="s">
        <v>266</v>
      </c>
    </row>
    <row r="60" spans="1:5" x14ac:dyDescent="0.35">
      <c r="A60" s="6" t="s">
        <v>262</v>
      </c>
      <c r="B60" s="44">
        <v>2.17</v>
      </c>
      <c r="C60" s="44">
        <v>16.12</v>
      </c>
      <c r="D60" s="6" t="s">
        <v>266</v>
      </c>
      <c r="E60" s="43">
        <f t="shared" ref="E60:E106" si="1">C60*B60/100</f>
        <v>0.349804</v>
      </c>
    </row>
    <row r="61" spans="1:5" x14ac:dyDescent="0.35">
      <c r="A61" s="6" t="s">
        <v>262</v>
      </c>
      <c r="B61" s="44">
        <v>2.71</v>
      </c>
      <c r="C61" s="44">
        <v>17.13</v>
      </c>
      <c r="D61" s="6" t="s">
        <v>266</v>
      </c>
      <c r="E61" s="43">
        <f t="shared" si="1"/>
        <v>0.464223</v>
      </c>
    </row>
    <row r="62" spans="1:5" x14ac:dyDescent="0.35">
      <c r="A62" s="6" t="s">
        <v>262</v>
      </c>
      <c r="B62" s="44">
        <v>3.79</v>
      </c>
      <c r="C62" s="44">
        <v>15.31</v>
      </c>
      <c r="D62" s="6" t="s">
        <v>266</v>
      </c>
      <c r="E62" s="43">
        <f t="shared" si="1"/>
        <v>0.58024900000000001</v>
      </c>
    </row>
    <row r="63" spans="1:5" x14ac:dyDescent="0.35">
      <c r="A63" s="6" t="s">
        <v>262</v>
      </c>
      <c r="B63" s="44">
        <v>3.85</v>
      </c>
      <c r="C63" s="44">
        <v>23.32</v>
      </c>
      <c r="D63" s="6" t="s">
        <v>266</v>
      </c>
      <c r="E63" s="43">
        <f t="shared" si="1"/>
        <v>0.89781999999999995</v>
      </c>
    </row>
    <row r="64" spans="1:5" x14ac:dyDescent="0.35">
      <c r="A64" s="6" t="s">
        <v>262</v>
      </c>
      <c r="B64" s="44">
        <v>3.89</v>
      </c>
      <c r="C64" s="44">
        <v>10.94</v>
      </c>
      <c r="D64" s="6" t="s">
        <v>266</v>
      </c>
      <c r="E64" s="43">
        <f t="shared" si="1"/>
        <v>0.42556599999999994</v>
      </c>
    </row>
    <row r="65" spans="1:5" x14ac:dyDescent="0.35">
      <c r="A65" s="6" t="s">
        <v>262</v>
      </c>
      <c r="B65" s="44">
        <v>4.29</v>
      </c>
      <c r="C65" s="44">
        <v>21.71</v>
      </c>
      <c r="D65" s="6" t="s">
        <v>266</v>
      </c>
      <c r="E65" s="43">
        <f t="shared" si="1"/>
        <v>0.93135900000000005</v>
      </c>
    </row>
    <row r="66" spans="1:5" x14ac:dyDescent="0.35">
      <c r="A66" s="6" t="s">
        <v>262</v>
      </c>
      <c r="B66" s="44">
        <v>4.32</v>
      </c>
      <c r="C66" s="44">
        <v>20.09</v>
      </c>
      <c r="D66" s="6" t="s">
        <v>266</v>
      </c>
      <c r="E66" s="43">
        <f t="shared" si="1"/>
        <v>0.8678880000000001</v>
      </c>
    </row>
    <row r="67" spans="1:5" x14ac:dyDescent="0.35">
      <c r="A67" s="6" t="s">
        <v>262</v>
      </c>
      <c r="B67" s="44">
        <v>4.32</v>
      </c>
      <c r="C67" s="44">
        <v>18.75</v>
      </c>
      <c r="D67" s="6" t="s">
        <v>266</v>
      </c>
      <c r="E67" s="43">
        <f t="shared" si="1"/>
        <v>0.81</v>
      </c>
    </row>
    <row r="68" spans="1:5" x14ac:dyDescent="0.35">
      <c r="A68" s="6" t="s">
        <v>262</v>
      </c>
      <c r="B68" s="44">
        <v>4.53</v>
      </c>
      <c r="C68" s="44">
        <v>9.19</v>
      </c>
      <c r="D68" s="6" t="s">
        <v>266</v>
      </c>
      <c r="E68" s="43">
        <f t="shared" si="1"/>
        <v>0.41630699999999998</v>
      </c>
    </row>
    <row r="69" spans="1:5" x14ac:dyDescent="0.35">
      <c r="A69" s="6" t="s">
        <v>262</v>
      </c>
      <c r="B69" s="44">
        <v>4.63</v>
      </c>
      <c r="C69" s="44">
        <v>17.670000000000002</v>
      </c>
      <c r="D69" s="6" t="s">
        <v>266</v>
      </c>
      <c r="E69" s="43">
        <f t="shared" si="1"/>
        <v>0.81812099999999999</v>
      </c>
    </row>
    <row r="70" spans="1:5" x14ac:dyDescent="0.35">
      <c r="A70" s="6" t="s">
        <v>262</v>
      </c>
      <c r="B70" s="44">
        <v>4.93</v>
      </c>
      <c r="C70" s="44">
        <v>15.99</v>
      </c>
      <c r="D70" s="6" t="s">
        <v>266</v>
      </c>
      <c r="E70" s="43">
        <f t="shared" si="1"/>
        <v>0.78830699999999998</v>
      </c>
    </row>
    <row r="71" spans="1:5" x14ac:dyDescent="0.35">
      <c r="A71" s="6" t="s">
        <v>262</v>
      </c>
      <c r="B71" s="44">
        <v>5.0999999999999996</v>
      </c>
      <c r="C71" s="44">
        <v>7.44</v>
      </c>
      <c r="D71" s="6" t="s">
        <v>266</v>
      </c>
      <c r="E71" s="43">
        <f t="shared" si="1"/>
        <v>0.37944</v>
      </c>
    </row>
    <row r="72" spans="1:5" x14ac:dyDescent="0.35">
      <c r="A72" s="6" t="s">
        <v>262</v>
      </c>
      <c r="B72" s="44">
        <v>5.33</v>
      </c>
      <c r="C72" s="44">
        <v>21.77</v>
      </c>
      <c r="D72" s="6" t="s">
        <v>266</v>
      </c>
      <c r="E72" s="43">
        <f t="shared" si="1"/>
        <v>1.1603409999999998</v>
      </c>
    </row>
    <row r="73" spans="1:5" x14ac:dyDescent="0.35">
      <c r="A73" s="6" t="s">
        <v>262</v>
      </c>
      <c r="B73" s="44">
        <v>5.64</v>
      </c>
      <c r="C73" s="44">
        <v>21.17</v>
      </c>
      <c r="D73" s="6" t="s">
        <v>266</v>
      </c>
      <c r="E73" s="43">
        <f t="shared" si="1"/>
        <v>1.193988</v>
      </c>
    </row>
    <row r="74" spans="1:5" x14ac:dyDescent="0.35">
      <c r="A74" s="6" t="s">
        <v>262</v>
      </c>
      <c r="B74" s="44">
        <v>5.84</v>
      </c>
      <c r="C74" s="44">
        <v>11.81</v>
      </c>
      <c r="D74" s="6" t="s">
        <v>266</v>
      </c>
      <c r="E74" s="43">
        <f t="shared" si="1"/>
        <v>0.68970399999999998</v>
      </c>
    </row>
    <row r="75" spans="1:5" x14ac:dyDescent="0.35">
      <c r="A75" s="6" t="s">
        <v>262</v>
      </c>
      <c r="B75" s="44">
        <v>6.18</v>
      </c>
      <c r="C75" s="44">
        <v>17.059999999999999</v>
      </c>
      <c r="D75" s="6" t="s">
        <v>266</v>
      </c>
      <c r="E75" s="43">
        <f t="shared" si="1"/>
        <v>1.0543079999999998</v>
      </c>
    </row>
    <row r="76" spans="1:5" x14ac:dyDescent="0.35">
      <c r="A76" s="6" t="s">
        <v>262</v>
      </c>
      <c r="B76" s="44">
        <v>6.28</v>
      </c>
      <c r="C76" s="44">
        <v>19.62</v>
      </c>
      <c r="D76" s="6" t="s">
        <v>266</v>
      </c>
      <c r="E76" s="43">
        <f t="shared" si="1"/>
        <v>1.2321360000000001</v>
      </c>
    </row>
    <row r="77" spans="1:5" x14ac:dyDescent="0.35">
      <c r="A77" s="6" t="s">
        <v>262</v>
      </c>
      <c r="B77" s="44">
        <v>6.34</v>
      </c>
      <c r="C77" s="44">
        <v>8.25</v>
      </c>
      <c r="D77" s="6" t="s">
        <v>266</v>
      </c>
      <c r="E77" s="43">
        <f t="shared" si="1"/>
        <v>0.52305000000000001</v>
      </c>
    </row>
    <row r="78" spans="1:5" x14ac:dyDescent="0.35">
      <c r="A78" s="6" t="s">
        <v>262</v>
      </c>
      <c r="B78" s="44">
        <v>6.48</v>
      </c>
      <c r="C78" s="44">
        <v>22.38</v>
      </c>
      <c r="D78" s="6" t="s">
        <v>266</v>
      </c>
      <c r="E78" s="43">
        <f t="shared" si="1"/>
        <v>1.450224</v>
      </c>
    </row>
    <row r="79" spans="1:5" x14ac:dyDescent="0.35">
      <c r="A79" s="6" t="s">
        <v>262</v>
      </c>
      <c r="B79" s="44">
        <v>6.48</v>
      </c>
      <c r="C79" s="44">
        <v>16.32</v>
      </c>
      <c r="D79" s="6" t="s">
        <v>266</v>
      </c>
      <c r="E79" s="43">
        <f t="shared" si="1"/>
        <v>1.057536</v>
      </c>
    </row>
    <row r="80" spans="1:5" x14ac:dyDescent="0.35">
      <c r="A80" s="6" t="s">
        <v>262</v>
      </c>
      <c r="B80" s="44">
        <v>6.55</v>
      </c>
      <c r="C80" s="44">
        <v>15.11</v>
      </c>
      <c r="D80" s="6" t="s">
        <v>266</v>
      </c>
      <c r="E80" s="43">
        <f t="shared" si="1"/>
        <v>0.98970499999999983</v>
      </c>
    </row>
    <row r="81" spans="1:5" x14ac:dyDescent="0.35">
      <c r="A81" s="6" t="s">
        <v>262</v>
      </c>
      <c r="B81" s="44">
        <v>6.71</v>
      </c>
      <c r="C81" s="44">
        <v>10.53</v>
      </c>
      <c r="D81" s="6" t="s">
        <v>266</v>
      </c>
      <c r="E81" s="43">
        <f t="shared" si="1"/>
        <v>0.70656300000000005</v>
      </c>
    </row>
    <row r="82" spans="1:5" x14ac:dyDescent="0.35">
      <c r="A82" s="6" t="s">
        <v>262</v>
      </c>
      <c r="B82" s="44">
        <v>7.82</v>
      </c>
      <c r="C82" s="44">
        <v>21.71</v>
      </c>
      <c r="D82" s="6" t="s">
        <v>266</v>
      </c>
      <c r="E82" s="43">
        <f t="shared" si="1"/>
        <v>1.6977220000000002</v>
      </c>
    </row>
    <row r="83" spans="1:5" x14ac:dyDescent="0.35">
      <c r="A83" s="6" t="s">
        <v>262</v>
      </c>
      <c r="B83" s="44">
        <v>7.99</v>
      </c>
      <c r="C83" s="44">
        <v>9.0500000000000007</v>
      </c>
      <c r="D83" s="6" t="s">
        <v>266</v>
      </c>
      <c r="E83" s="43">
        <f t="shared" si="1"/>
        <v>0.72309500000000015</v>
      </c>
    </row>
    <row r="84" spans="1:5" x14ac:dyDescent="0.35">
      <c r="A84" s="6" t="s">
        <v>262</v>
      </c>
      <c r="B84" s="44">
        <v>8.0299999999999994</v>
      </c>
      <c r="C84" s="44">
        <v>5.15</v>
      </c>
      <c r="D84" s="6" t="s">
        <v>266</v>
      </c>
      <c r="E84" s="43">
        <f t="shared" si="1"/>
        <v>0.413545</v>
      </c>
    </row>
    <row r="85" spans="1:5" x14ac:dyDescent="0.35">
      <c r="A85" s="6" t="s">
        <v>262</v>
      </c>
      <c r="B85" s="44">
        <v>8.5</v>
      </c>
      <c r="C85" s="44">
        <v>5.22</v>
      </c>
      <c r="D85" s="6" t="s">
        <v>266</v>
      </c>
      <c r="E85" s="43">
        <f t="shared" si="1"/>
        <v>0.44369999999999998</v>
      </c>
    </row>
    <row r="86" spans="1:5" x14ac:dyDescent="0.35">
      <c r="A86" s="6" t="s">
        <v>262</v>
      </c>
      <c r="B86" s="44">
        <v>8.5299999999999994</v>
      </c>
      <c r="C86" s="44">
        <v>13.09</v>
      </c>
      <c r="D86" s="6" t="s">
        <v>266</v>
      </c>
      <c r="E86" s="43">
        <f t="shared" si="1"/>
        <v>1.1165769999999999</v>
      </c>
    </row>
    <row r="87" spans="1:5" x14ac:dyDescent="0.35">
      <c r="A87" s="6" t="s">
        <v>262</v>
      </c>
      <c r="B87" s="44">
        <v>8.6999999999999993</v>
      </c>
      <c r="C87" s="44">
        <v>10.130000000000001</v>
      </c>
      <c r="D87" s="6" t="s">
        <v>266</v>
      </c>
      <c r="E87" s="43">
        <f t="shared" si="1"/>
        <v>0.88131000000000004</v>
      </c>
    </row>
    <row r="88" spans="1:5" x14ac:dyDescent="0.35">
      <c r="A88" s="6" t="s">
        <v>262</v>
      </c>
      <c r="B88" s="44">
        <v>8.77</v>
      </c>
      <c r="C88" s="44">
        <v>8.7799999999999994</v>
      </c>
      <c r="D88" s="6" t="s">
        <v>266</v>
      </c>
      <c r="E88" s="43">
        <f t="shared" si="1"/>
        <v>0.77000599999999997</v>
      </c>
    </row>
    <row r="89" spans="1:5" x14ac:dyDescent="0.35">
      <c r="A89" s="6" t="s">
        <v>262</v>
      </c>
      <c r="B89" s="44">
        <v>8.9700000000000006</v>
      </c>
      <c r="C89" s="44">
        <v>12.42</v>
      </c>
      <c r="D89" s="6" t="s">
        <v>266</v>
      </c>
      <c r="E89" s="43">
        <f t="shared" si="1"/>
        <v>1.114074</v>
      </c>
    </row>
    <row r="90" spans="1:5" x14ac:dyDescent="0.35">
      <c r="A90" s="6" t="s">
        <v>262</v>
      </c>
      <c r="B90" s="44">
        <v>10.31</v>
      </c>
      <c r="C90" s="44">
        <v>12.22</v>
      </c>
      <c r="D90" s="6" t="s">
        <v>266</v>
      </c>
      <c r="E90" s="43">
        <f t="shared" si="1"/>
        <v>1.2598820000000002</v>
      </c>
    </row>
    <row r="91" spans="1:5" x14ac:dyDescent="0.35">
      <c r="A91" s="6" t="s">
        <v>262</v>
      </c>
      <c r="B91" s="44">
        <v>11.22</v>
      </c>
      <c r="C91" s="44">
        <v>5.28</v>
      </c>
      <c r="D91" s="6" t="s">
        <v>266</v>
      </c>
      <c r="E91" s="43">
        <f t="shared" si="1"/>
        <v>0.59241600000000005</v>
      </c>
    </row>
    <row r="92" spans="1:5" x14ac:dyDescent="0.35">
      <c r="A92" s="6" t="s">
        <v>262</v>
      </c>
      <c r="B92" s="44">
        <v>11.26</v>
      </c>
      <c r="C92" s="44">
        <v>19.55</v>
      </c>
      <c r="D92" s="6" t="s">
        <v>266</v>
      </c>
      <c r="E92" s="43">
        <f t="shared" si="1"/>
        <v>2.20133</v>
      </c>
    </row>
    <row r="93" spans="1:5" x14ac:dyDescent="0.35">
      <c r="A93" s="6" t="s">
        <v>262</v>
      </c>
      <c r="B93" s="44">
        <v>14.69</v>
      </c>
      <c r="C93" s="44">
        <v>3.4</v>
      </c>
      <c r="D93" s="6" t="s">
        <v>266</v>
      </c>
      <c r="E93" s="43">
        <f t="shared" si="1"/>
        <v>0.49945999999999996</v>
      </c>
    </row>
    <row r="94" spans="1:5" x14ac:dyDescent="0.35">
      <c r="A94" s="6" t="s">
        <v>262</v>
      </c>
      <c r="B94" s="44">
        <v>15.5</v>
      </c>
      <c r="C94" s="44">
        <v>2.86</v>
      </c>
      <c r="D94" s="6" t="s">
        <v>266</v>
      </c>
      <c r="E94" s="43">
        <f t="shared" si="1"/>
        <v>0.44329999999999997</v>
      </c>
    </row>
    <row r="95" spans="1:5" x14ac:dyDescent="0.35">
      <c r="A95" s="6" t="s">
        <v>262</v>
      </c>
      <c r="B95" s="44">
        <v>15.97</v>
      </c>
      <c r="C95" s="44">
        <v>2.73</v>
      </c>
      <c r="D95" s="6" t="s">
        <v>266</v>
      </c>
      <c r="E95" s="43">
        <f t="shared" si="1"/>
        <v>0.43598100000000001</v>
      </c>
    </row>
    <row r="96" spans="1:5" x14ac:dyDescent="0.35">
      <c r="A96" s="6" t="s">
        <v>262</v>
      </c>
      <c r="B96" s="44">
        <v>21.02</v>
      </c>
      <c r="C96" s="44">
        <v>2.66</v>
      </c>
      <c r="D96" s="6" t="s">
        <v>266</v>
      </c>
      <c r="E96" s="43">
        <f t="shared" si="1"/>
        <v>0.55913200000000007</v>
      </c>
    </row>
    <row r="97" spans="1:5" x14ac:dyDescent="0.35">
      <c r="A97" s="6" t="s">
        <v>262</v>
      </c>
      <c r="B97" s="44">
        <v>21.79</v>
      </c>
      <c r="C97" s="44">
        <v>2.66</v>
      </c>
      <c r="D97" s="6" t="s">
        <v>266</v>
      </c>
      <c r="E97" s="43">
        <f t="shared" si="1"/>
        <v>0.57961399999999996</v>
      </c>
    </row>
    <row r="98" spans="1:5" x14ac:dyDescent="0.35">
      <c r="A98" s="6" t="s">
        <v>262</v>
      </c>
      <c r="B98" s="44">
        <v>22.36</v>
      </c>
      <c r="C98" s="44">
        <v>3.06</v>
      </c>
      <c r="D98" s="6" t="s">
        <v>266</v>
      </c>
      <c r="E98" s="43">
        <f t="shared" si="1"/>
        <v>0.68421599999999994</v>
      </c>
    </row>
    <row r="99" spans="1:5" x14ac:dyDescent="0.35">
      <c r="A99" s="6" t="s">
        <v>262</v>
      </c>
      <c r="B99" s="44">
        <v>23.44</v>
      </c>
      <c r="C99" s="44">
        <v>2.3199999999999998</v>
      </c>
      <c r="D99" s="6" t="s">
        <v>266</v>
      </c>
      <c r="E99" s="43">
        <f t="shared" si="1"/>
        <v>0.54380799999999996</v>
      </c>
    </row>
    <row r="100" spans="1:5" x14ac:dyDescent="0.35">
      <c r="A100" s="6" t="s">
        <v>262</v>
      </c>
      <c r="B100" s="44">
        <v>24.18</v>
      </c>
      <c r="C100" s="44">
        <v>2.59</v>
      </c>
      <c r="D100" s="6" t="s">
        <v>266</v>
      </c>
      <c r="E100" s="43">
        <f t="shared" si="1"/>
        <v>0.62626199999999999</v>
      </c>
    </row>
    <row r="101" spans="1:5" x14ac:dyDescent="0.35">
      <c r="A101" s="6" t="s">
        <v>262</v>
      </c>
      <c r="B101" s="44">
        <v>24.72</v>
      </c>
      <c r="C101" s="44">
        <v>2.3199999999999998</v>
      </c>
      <c r="D101" s="6" t="s">
        <v>266</v>
      </c>
      <c r="E101" s="43">
        <f t="shared" si="1"/>
        <v>0.5735039999999999</v>
      </c>
    </row>
    <row r="102" spans="1:5" x14ac:dyDescent="0.35">
      <c r="A102" s="6" t="s">
        <v>267</v>
      </c>
      <c r="B102" s="44">
        <v>27.04</v>
      </c>
      <c r="C102" s="44">
        <v>26.82</v>
      </c>
      <c r="D102" s="6" t="s">
        <v>266</v>
      </c>
      <c r="E102" s="43">
        <f t="shared" si="1"/>
        <v>7.2521279999999999</v>
      </c>
    </row>
    <row r="103" spans="1:5" x14ac:dyDescent="0.35">
      <c r="A103" s="6" t="s">
        <v>268</v>
      </c>
      <c r="B103" s="44">
        <v>31.28</v>
      </c>
      <c r="C103" s="44">
        <v>30.12</v>
      </c>
      <c r="D103" s="6" t="s">
        <v>266</v>
      </c>
      <c r="E103" s="43">
        <f t="shared" si="1"/>
        <v>9.4215360000000015</v>
      </c>
    </row>
    <row r="104" spans="1:5" x14ac:dyDescent="0.35">
      <c r="A104" s="6" t="s">
        <v>262</v>
      </c>
      <c r="B104" s="44">
        <v>31.38</v>
      </c>
      <c r="C104" s="44">
        <v>1.38</v>
      </c>
      <c r="D104" s="6" t="s">
        <v>266</v>
      </c>
      <c r="E104" s="43">
        <f t="shared" si="1"/>
        <v>0.43304399999999993</v>
      </c>
    </row>
    <row r="105" spans="1:5" x14ac:dyDescent="0.35">
      <c r="A105" s="6" t="s">
        <v>269</v>
      </c>
      <c r="B105" s="44">
        <v>33.5</v>
      </c>
      <c r="C105" s="44">
        <v>33.01</v>
      </c>
      <c r="D105" s="6" t="s">
        <v>266</v>
      </c>
      <c r="E105" s="43">
        <f t="shared" si="1"/>
        <v>11.058350000000001</v>
      </c>
    </row>
    <row r="106" spans="1:5" x14ac:dyDescent="0.35">
      <c r="A106" s="6" t="s">
        <v>262</v>
      </c>
      <c r="B106" s="44">
        <v>34.85</v>
      </c>
      <c r="C106" s="44">
        <v>1.51</v>
      </c>
      <c r="D106" s="6" t="s">
        <v>266</v>
      </c>
      <c r="E106" s="43">
        <f t="shared" si="1"/>
        <v>0.52623500000000001</v>
      </c>
    </row>
    <row r="107" spans="1:5" x14ac:dyDescent="0.35">
      <c r="A107" s="41" t="s">
        <v>270</v>
      </c>
    </row>
    <row r="108" spans="1:5" x14ac:dyDescent="0.35">
      <c r="A108" s="6" t="s">
        <v>271</v>
      </c>
      <c r="B108" s="44">
        <v>2.17</v>
      </c>
      <c r="C108" s="44">
        <v>8.0399999999999991</v>
      </c>
      <c r="D108" s="6" t="s">
        <v>270</v>
      </c>
      <c r="E108" s="43">
        <f t="shared" ref="E108:E139" si="2">C108*B108/100</f>
        <v>0.17446799999999996</v>
      </c>
    </row>
    <row r="109" spans="1:5" x14ac:dyDescent="0.35">
      <c r="A109" s="6" t="s">
        <v>262</v>
      </c>
      <c r="B109" s="44">
        <v>4.0199999999999996</v>
      </c>
      <c r="C109" s="44">
        <v>32.270000000000003</v>
      </c>
      <c r="D109" s="6" t="s">
        <v>270</v>
      </c>
      <c r="E109" s="43">
        <f t="shared" si="2"/>
        <v>1.2972540000000001</v>
      </c>
    </row>
    <row r="110" spans="1:5" x14ac:dyDescent="0.35">
      <c r="A110" s="6" t="s">
        <v>262</v>
      </c>
      <c r="B110" s="44">
        <v>5.33</v>
      </c>
      <c r="C110" s="44">
        <v>16.93</v>
      </c>
      <c r="D110" s="6" t="s">
        <v>270</v>
      </c>
      <c r="E110" s="43">
        <f t="shared" si="2"/>
        <v>0.90236900000000009</v>
      </c>
    </row>
    <row r="111" spans="1:5" x14ac:dyDescent="0.35">
      <c r="A111" s="6" t="s">
        <v>272</v>
      </c>
      <c r="B111" s="44">
        <v>5.4</v>
      </c>
      <c r="C111" s="44">
        <v>3.13</v>
      </c>
      <c r="D111" s="6" t="s">
        <v>270</v>
      </c>
      <c r="E111" s="43">
        <f t="shared" si="2"/>
        <v>0.16902</v>
      </c>
    </row>
    <row r="112" spans="1:5" x14ac:dyDescent="0.35">
      <c r="A112" s="6" t="s">
        <v>262</v>
      </c>
      <c r="B112" s="44">
        <v>7.45</v>
      </c>
      <c r="C112" s="44">
        <v>35</v>
      </c>
      <c r="D112" s="6" t="s">
        <v>270</v>
      </c>
      <c r="E112" s="43">
        <f t="shared" si="2"/>
        <v>2.6074999999999999</v>
      </c>
    </row>
    <row r="113" spans="1:5" x14ac:dyDescent="0.35">
      <c r="A113" s="6" t="s">
        <v>262</v>
      </c>
      <c r="B113" s="44">
        <v>11.39</v>
      </c>
      <c r="C113" s="44">
        <v>21.77</v>
      </c>
      <c r="D113" s="6" t="s">
        <v>270</v>
      </c>
      <c r="E113" s="43">
        <f t="shared" si="2"/>
        <v>2.479603</v>
      </c>
    </row>
    <row r="114" spans="1:5" x14ac:dyDescent="0.35">
      <c r="A114" s="6" t="s">
        <v>262</v>
      </c>
      <c r="B114" s="44">
        <v>13.81</v>
      </c>
      <c r="C114" s="44">
        <v>24.2</v>
      </c>
      <c r="D114" s="6" t="s">
        <v>270</v>
      </c>
      <c r="E114" s="43">
        <f t="shared" si="2"/>
        <v>3.3420199999999998</v>
      </c>
    </row>
    <row r="115" spans="1:5" x14ac:dyDescent="0.35">
      <c r="A115" s="6" t="s">
        <v>262</v>
      </c>
      <c r="B115" s="44">
        <v>14.19</v>
      </c>
      <c r="C115" s="44">
        <v>27.9</v>
      </c>
      <c r="D115" s="6" t="s">
        <v>270</v>
      </c>
      <c r="E115" s="43">
        <f t="shared" si="2"/>
        <v>3.9590099999999997</v>
      </c>
    </row>
    <row r="116" spans="1:5" x14ac:dyDescent="0.35">
      <c r="A116" s="6" t="s">
        <v>262</v>
      </c>
      <c r="B116" s="44">
        <v>14.56</v>
      </c>
      <c r="C116" s="44">
        <v>26.96</v>
      </c>
      <c r="D116" s="6" t="s">
        <v>270</v>
      </c>
      <c r="E116" s="43">
        <f t="shared" si="2"/>
        <v>3.925376</v>
      </c>
    </row>
    <row r="117" spans="1:5" x14ac:dyDescent="0.35">
      <c r="A117" s="6" t="s">
        <v>262</v>
      </c>
      <c r="B117" s="44">
        <v>15.09</v>
      </c>
      <c r="C117" s="44">
        <v>26.35</v>
      </c>
      <c r="D117" s="6" t="s">
        <v>270</v>
      </c>
      <c r="E117" s="43">
        <f t="shared" si="2"/>
        <v>3.9762150000000003</v>
      </c>
    </row>
    <row r="118" spans="1:5" x14ac:dyDescent="0.35">
      <c r="A118" s="6" t="s">
        <v>262</v>
      </c>
      <c r="B118" s="44">
        <v>15.5</v>
      </c>
      <c r="C118" s="44">
        <v>28.57</v>
      </c>
      <c r="D118" s="6" t="s">
        <v>270</v>
      </c>
      <c r="E118" s="43">
        <f t="shared" si="2"/>
        <v>4.42835</v>
      </c>
    </row>
    <row r="119" spans="1:5" x14ac:dyDescent="0.35">
      <c r="A119" s="6" t="s">
        <v>262</v>
      </c>
      <c r="B119" s="44">
        <v>15.5</v>
      </c>
      <c r="C119" s="44">
        <v>25.14</v>
      </c>
      <c r="D119" s="6" t="s">
        <v>270</v>
      </c>
      <c r="E119" s="43">
        <f t="shared" si="2"/>
        <v>3.8967000000000001</v>
      </c>
    </row>
    <row r="120" spans="1:5" x14ac:dyDescent="0.35">
      <c r="A120" s="6" t="s">
        <v>262</v>
      </c>
      <c r="B120" s="44">
        <v>15.53</v>
      </c>
      <c r="C120" s="44">
        <v>31</v>
      </c>
      <c r="D120" s="6" t="s">
        <v>270</v>
      </c>
      <c r="E120" s="43">
        <f t="shared" si="2"/>
        <v>4.8143000000000002</v>
      </c>
    </row>
    <row r="121" spans="1:5" x14ac:dyDescent="0.35">
      <c r="A121" s="6" t="s">
        <v>262</v>
      </c>
      <c r="B121" s="44">
        <v>15.97</v>
      </c>
      <c r="C121" s="44">
        <v>7.98</v>
      </c>
      <c r="D121" s="6" t="s">
        <v>270</v>
      </c>
      <c r="E121" s="43">
        <f t="shared" si="2"/>
        <v>1.2744060000000001</v>
      </c>
    </row>
    <row r="122" spans="1:5" x14ac:dyDescent="0.35">
      <c r="A122" s="6" t="s">
        <v>262</v>
      </c>
      <c r="B122" s="44">
        <v>16</v>
      </c>
      <c r="C122" s="44">
        <v>32</v>
      </c>
      <c r="D122" s="6" t="s">
        <v>270</v>
      </c>
      <c r="E122" s="43">
        <f t="shared" si="2"/>
        <v>5.12</v>
      </c>
    </row>
    <row r="123" spans="1:5" x14ac:dyDescent="0.35">
      <c r="A123" s="6" t="s">
        <v>262</v>
      </c>
      <c r="B123" s="44">
        <v>16.47</v>
      </c>
      <c r="C123" s="44">
        <v>34.020000000000003</v>
      </c>
      <c r="D123" s="6" t="s">
        <v>270</v>
      </c>
      <c r="E123" s="43">
        <f t="shared" si="2"/>
        <v>5.6030939999999996</v>
      </c>
    </row>
    <row r="124" spans="1:5" x14ac:dyDescent="0.35">
      <c r="A124" s="6" t="s">
        <v>262</v>
      </c>
      <c r="B124" s="44">
        <v>16.54</v>
      </c>
      <c r="C124" s="44">
        <v>27.36</v>
      </c>
      <c r="D124" s="6" t="s">
        <v>270</v>
      </c>
      <c r="E124" s="43">
        <f t="shared" si="2"/>
        <v>4.5253439999999996</v>
      </c>
    </row>
    <row r="125" spans="1:5" x14ac:dyDescent="0.35">
      <c r="A125" s="6" t="s">
        <v>262</v>
      </c>
      <c r="B125" s="44">
        <v>16.64</v>
      </c>
      <c r="C125" s="44">
        <v>25</v>
      </c>
      <c r="D125" s="6" t="s">
        <v>270</v>
      </c>
      <c r="E125" s="43">
        <f t="shared" si="2"/>
        <v>4.16</v>
      </c>
    </row>
    <row r="126" spans="1:5" x14ac:dyDescent="0.35">
      <c r="A126" s="6" t="s">
        <v>262</v>
      </c>
      <c r="B126" s="44">
        <v>17.28</v>
      </c>
      <c r="C126" s="44">
        <v>28.37</v>
      </c>
      <c r="D126" s="6" t="s">
        <v>270</v>
      </c>
      <c r="E126" s="43">
        <f t="shared" si="2"/>
        <v>4.902336</v>
      </c>
    </row>
    <row r="127" spans="1:5" x14ac:dyDescent="0.35">
      <c r="A127" s="6" t="s">
        <v>262</v>
      </c>
      <c r="B127" s="44">
        <v>17.28</v>
      </c>
      <c r="C127" s="44">
        <v>27.76</v>
      </c>
      <c r="D127" s="6" t="s">
        <v>270</v>
      </c>
      <c r="E127" s="43">
        <f t="shared" si="2"/>
        <v>4.7969280000000003</v>
      </c>
    </row>
    <row r="128" spans="1:5" x14ac:dyDescent="0.35">
      <c r="A128" s="6" t="s">
        <v>262</v>
      </c>
      <c r="B128" s="44">
        <v>17.690000000000001</v>
      </c>
      <c r="C128" s="44">
        <v>10.94</v>
      </c>
      <c r="D128" s="6" t="s">
        <v>270</v>
      </c>
      <c r="E128" s="43">
        <f t="shared" si="2"/>
        <v>1.9352860000000001</v>
      </c>
    </row>
    <row r="129" spans="1:5" x14ac:dyDescent="0.35">
      <c r="A129" s="6" t="s">
        <v>262</v>
      </c>
      <c r="B129" s="44">
        <v>17.989999999999998</v>
      </c>
      <c r="C129" s="44">
        <v>15.25</v>
      </c>
      <c r="D129" s="6" t="s">
        <v>270</v>
      </c>
      <c r="E129" s="43">
        <f t="shared" si="2"/>
        <v>2.7434749999999997</v>
      </c>
    </row>
    <row r="130" spans="1:5" x14ac:dyDescent="0.35">
      <c r="A130" s="6" t="s">
        <v>262</v>
      </c>
      <c r="B130" s="44">
        <v>18.32</v>
      </c>
      <c r="C130" s="44">
        <v>33.49</v>
      </c>
      <c r="D130" s="6" t="s">
        <v>270</v>
      </c>
      <c r="E130" s="43">
        <f t="shared" si="2"/>
        <v>6.1353680000000006</v>
      </c>
    </row>
    <row r="131" spans="1:5" x14ac:dyDescent="0.35">
      <c r="A131" s="6" t="s">
        <v>262</v>
      </c>
      <c r="B131" s="44">
        <v>18.46</v>
      </c>
      <c r="C131" s="44">
        <v>20.43</v>
      </c>
      <c r="D131" s="6" t="s">
        <v>270</v>
      </c>
      <c r="E131" s="43">
        <f t="shared" si="2"/>
        <v>3.7713780000000003</v>
      </c>
    </row>
    <row r="132" spans="1:5" x14ac:dyDescent="0.35">
      <c r="A132" s="6" t="s">
        <v>262</v>
      </c>
      <c r="B132" s="44">
        <v>18.53</v>
      </c>
      <c r="C132" s="44">
        <v>31.26</v>
      </c>
      <c r="D132" s="6" t="s">
        <v>270</v>
      </c>
      <c r="E132" s="43">
        <f t="shared" si="2"/>
        <v>5.7924780000000009</v>
      </c>
    </row>
    <row r="133" spans="1:5" x14ac:dyDescent="0.35">
      <c r="A133" s="6" t="s">
        <v>262</v>
      </c>
      <c r="B133" s="44">
        <v>18.760000000000002</v>
      </c>
      <c r="C133" s="44">
        <v>24.33</v>
      </c>
      <c r="D133" s="6" t="s">
        <v>270</v>
      </c>
      <c r="E133" s="43">
        <f t="shared" si="2"/>
        <v>4.5643080000000005</v>
      </c>
    </row>
    <row r="134" spans="1:5" x14ac:dyDescent="0.35">
      <c r="A134" s="6" t="s">
        <v>262</v>
      </c>
      <c r="B134" s="44">
        <v>19.54</v>
      </c>
      <c r="C134" s="44">
        <v>34.090000000000003</v>
      </c>
      <c r="D134" s="6" t="s">
        <v>270</v>
      </c>
      <c r="E134" s="43">
        <f t="shared" si="2"/>
        <v>6.6611859999999998</v>
      </c>
    </row>
    <row r="135" spans="1:5" x14ac:dyDescent="0.35">
      <c r="A135" s="6" t="s">
        <v>262</v>
      </c>
      <c r="B135" s="44">
        <v>19.54</v>
      </c>
      <c r="C135" s="44">
        <v>24.67</v>
      </c>
      <c r="D135" s="6" t="s">
        <v>270</v>
      </c>
      <c r="E135" s="43">
        <f t="shared" si="2"/>
        <v>4.8205179999999999</v>
      </c>
    </row>
    <row r="136" spans="1:5" x14ac:dyDescent="0.35">
      <c r="A136" s="6" t="s">
        <v>262</v>
      </c>
      <c r="B136" s="44">
        <v>19.600000000000001</v>
      </c>
      <c r="C136" s="44">
        <v>34.700000000000003</v>
      </c>
      <c r="D136" s="6" t="s">
        <v>270</v>
      </c>
      <c r="E136" s="43">
        <f t="shared" si="2"/>
        <v>6.8012000000000015</v>
      </c>
    </row>
    <row r="137" spans="1:5" x14ac:dyDescent="0.35">
      <c r="A137" s="6" t="s">
        <v>262</v>
      </c>
      <c r="B137" s="44">
        <v>19.739999999999998</v>
      </c>
      <c r="C137" s="44">
        <v>19.489999999999998</v>
      </c>
      <c r="D137" s="6" t="s">
        <v>270</v>
      </c>
      <c r="E137" s="43">
        <f t="shared" si="2"/>
        <v>3.8473259999999994</v>
      </c>
    </row>
    <row r="138" spans="1:5" x14ac:dyDescent="0.35">
      <c r="A138" s="6" t="s">
        <v>262</v>
      </c>
      <c r="B138" s="44">
        <v>19.84</v>
      </c>
      <c r="C138" s="44">
        <v>24.47</v>
      </c>
      <c r="D138" s="6" t="s">
        <v>270</v>
      </c>
      <c r="E138" s="43">
        <f t="shared" si="2"/>
        <v>4.8548479999999996</v>
      </c>
    </row>
    <row r="139" spans="1:5" x14ac:dyDescent="0.35">
      <c r="A139" s="6" t="s">
        <v>262</v>
      </c>
      <c r="B139" s="44">
        <v>20.14</v>
      </c>
      <c r="C139" s="44">
        <v>18.88</v>
      </c>
      <c r="D139" s="6" t="s">
        <v>270</v>
      </c>
      <c r="E139" s="43">
        <f t="shared" si="2"/>
        <v>3.802432</v>
      </c>
    </row>
    <row r="140" spans="1:5" x14ac:dyDescent="0.35">
      <c r="A140" s="6" t="s">
        <v>262</v>
      </c>
      <c r="B140" s="44">
        <v>20.38</v>
      </c>
      <c r="C140" s="44">
        <v>20.76</v>
      </c>
      <c r="D140" s="6" t="s">
        <v>270</v>
      </c>
      <c r="E140" s="43">
        <f t="shared" ref="E140:E161" si="3">C140*B140/100</f>
        <v>4.2308880000000002</v>
      </c>
    </row>
    <row r="141" spans="1:5" x14ac:dyDescent="0.35">
      <c r="A141" s="6" t="s">
        <v>262</v>
      </c>
      <c r="B141" s="44">
        <v>20.81</v>
      </c>
      <c r="C141" s="44">
        <v>25.68</v>
      </c>
      <c r="D141" s="6" t="s">
        <v>270</v>
      </c>
      <c r="E141" s="43">
        <f t="shared" si="3"/>
        <v>5.3440079999999996</v>
      </c>
    </row>
    <row r="142" spans="1:5" x14ac:dyDescent="0.35">
      <c r="A142" s="6" t="s">
        <v>262</v>
      </c>
      <c r="B142" s="44">
        <v>20.92</v>
      </c>
      <c r="C142" s="44">
        <v>22.78</v>
      </c>
      <c r="D142" s="6" t="s">
        <v>270</v>
      </c>
      <c r="E142" s="43">
        <f t="shared" si="3"/>
        <v>4.7655760000000003</v>
      </c>
    </row>
    <row r="143" spans="1:5" x14ac:dyDescent="0.35">
      <c r="A143" s="6" t="s">
        <v>262</v>
      </c>
      <c r="B143" s="44">
        <v>20.95</v>
      </c>
      <c r="C143" s="44">
        <v>32.479999999999997</v>
      </c>
      <c r="D143" s="6" t="s">
        <v>270</v>
      </c>
      <c r="E143" s="43">
        <f t="shared" si="3"/>
        <v>6.8045599999999986</v>
      </c>
    </row>
    <row r="144" spans="1:5" x14ac:dyDescent="0.35">
      <c r="A144" s="6" t="s">
        <v>262</v>
      </c>
      <c r="B144" s="44">
        <v>22.63</v>
      </c>
      <c r="C144" s="44">
        <v>33.01</v>
      </c>
      <c r="D144" s="6" t="s">
        <v>270</v>
      </c>
      <c r="E144" s="43">
        <f t="shared" si="3"/>
        <v>7.4701629999999986</v>
      </c>
    </row>
    <row r="145" spans="1:5" x14ac:dyDescent="0.35">
      <c r="A145" s="6" t="s">
        <v>262</v>
      </c>
      <c r="B145" s="44">
        <v>22.73</v>
      </c>
      <c r="C145" s="44">
        <v>15.78</v>
      </c>
      <c r="D145" s="6" t="s">
        <v>270</v>
      </c>
      <c r="E145" s="43">
        <f t="shared" si="3"/>
        <v>3.5867939999999998</v>
      </c>
    </row>
    <row r="146" spans="1:5" x14ac:dyDescent="0.35">
      <c r="A146" s="6" t="s">
        <v>262</v>
      </c>
      <c r="B146" s="44">
        <v>22.87</v>
      </c>
      <c r="C146" s="44">
        <v>20.36</v>
      </c>
      <c r="D146" s="6" t="s">
        <v>270</v>
      </c>
      <c r="E146" s="43">
        <f t="shared" si="3"/>
        <v>4.6563319999999999</v>
      </c>
    </row>
    <row r="147" spans="1:5" x14ac:dyDescent="0.35">
      <c r="A147" s="6" t="s">
        <v>262</v>
      </c>
      <c r="B147" s="44">
        <v>23.14</v>
      </c>
      <c r="C147" s="44">
        <v>23.93</v>
      </c>
      <c r="D147" s="6" t="s">
        <v>270</v>
      </c>
      <c r="E147" s="43">
        <f t="shared" si="3"/>
        <v>5.5374019999999993</v>
      </c>
    </row>
    <row r="148" spans="1:5" x14ac:dyDescent="0.35">
      <c r="A148" s="6" t="s">
        <v>262</v>
      </c>
      <c r="B148" s="44">
        <v>24.95</v>
      </c>
      <c r="C148" s="44">
        <v>18.21</v>
      </c>
      <c r="D148" s="6" t="s">
        <v>270</v>
      </c>
      <c r="E148" s="43">
        <f t="shared" si="3"/>
        <v>4.5433950000000003</v>
      </c>
    </row>
    <row r="149" spans="1:5" x14ac:dyDescent="0.35">
      <c r="A149" s="6" t="s">
        <v>262</v>
      </c>
      <c r="B149" s="44">
        <v>24.99</v>
      </c>
      <c r="C149" s="44">
        <v>20.43</v>
      </c>
      <c r="D149" s="6" t="s">
        <v>270</v>
      </c>
      <c r="E149" s="43">
        <f t="shared" si="3"/>
        <v>5.1054569999999995</v>
      </c>
    </row>
    <row r="150" spans="1:5" x14ac:dyDescent="0.35">
      <c r="A150" s="6" t="s">
        <v>262</v>
      </c>
      <c r="B150" s="44">
        <v>25.22</v>
      </c>
      <c r="C150" s="44">
        <v>16.05</v>
      </c>
      <c r="D150" s="6" t="s">
        <v>270</v>
      </c>
      <c r="E150" s="43">
        <f t="shared" si="3"/>
        <v>4.0478100000000001</v>
      </c>
    </row>
    <row r="151" spans="1:5" x14ac:dyDescent="0.35">
      <c r="A151" s="6" t="s">
        <v>262</v>
      </c>
      <c r="B151" s="44">
        <v>25.69</v>
      </c>
      <c r="C151" s="44">
        <v>8.99</v>
      </c>
      <c r="D151" s="6" t="s">
        <v>270</v>
      </c>
      <c r="E151" s="43">
        <f t="shared" si="3"/>
        <v>2.3095310000000002</v>
      </c>
    </row>
    <row r="152" spans="1:5" x14ac:dyDescent="0.35">
      <c r="A152" s="6" t="s">
        <v>262</v>
      </c>
      <c r="B152" s="44">
        <v>26.23</v>
      </c>
      <c r="C152" s="44">
        <v>17.940000000000001</v>
      </c>
      <c r="D152" s="6" t="s">
        <v>270</v>
      </c>
      <c r="E152" s="43">
        <f t="shared" si="3"/>
        <v>4.7056620000000002</v>
      </c>
    </row>
    <row r="153" spans="1:5" x14ac:dyDescent="0.35">
      <c r="A153" s="6" t="s">
        <v>262</v>
      </c>
      <c r="B153" s="44">
        <v>26.23</v>
      </c>
      <c r="C153" s="44">
        <v>17.329999999999998</v>
      </c>
      <c r="D153" s="6" t="s">
        <v>270</v>
      </c>
      <c r="E153" s="43">
        <f t="shared" si="3"/>
        <v>4.5456589999999997</v>
      </c>
    </row>
    <row r="154" spans="1:5" x14ac:dyDescent="0.35">
      <c r="A154" s="6" t="s">
        <v>262</v>
      </c>
      <c r="B154" s="44">
        <v>26.54</v>
      </c>
      <c r="C154" s="44">
        <v>17.329999999999998</v>
      </c>
      <c r="D154" s="6" t="s">
        <v>270</v>
      </c>
      <c r="E154" s="43">
        <f t="shared" si="3"/>
        <v>4.5993819999999994</v>
      </c>
    </row>
    <row r="155" spans="1:5" x14ac:dyDescent="0.35">
      <c r="A155" s="6" t="s">
        <v>262</v>
      </c>
      <c r="B155" s="44">
        <v>26.57</v>
      </c>
      <c r="C155" s="44">
        <v>17.940000000000001</v>
      </c>
      <c r="D155" s="6" t="s">
        <v>270</v>
      </c>
      <c r="E155" s="43">
        <f t="shared" si="3"/>
        <v>4.7666580000000005</v>
      </c>
    </row>
    <row r="156" spans="1:5" x14ac:dyDescent="0.35">
      <c r="A156" s="6" t="s">
        <v>262</v>
      </c>
      <c r="B156" s="44">
        <v>28.05</v>
      </c>
      <c r="C156" s="44">
        <v>16.59</v>
      </c>
      <c r="D156" s="6" t="s">
        <v>270</v>
      </c>
      <c r="E156" s="43">
        <f t="shared" si="3"/>
        <v>4.6534950000000004</v>
      </c>
    </row>
    <row r="157" spans="1:5" x14ac:dyDescent="0.35">
      <c r="A157" s="6" t="s">
        <v>273</v>
      </c>
      <c r="B157" s="44">
        <v>29.16</v>
      </c>
      <c r="C157" s="44">
        <v>32.479999999999997</v>
      </c>
      <c r="D157" s="6" t="s">
        <v>270</v>
      </c>
      <c r="E157" s="43">
        <f t="shared" si="3"/>
        <v>9.4711679999999987</v>
      </c>
    </row>
    <row r="158" spans="1:5" x14ac:dyDescent="0.35">
      <c r="A158" s="6" t="s">
        <v>262</v>
      </c>
      <c r="B158" s="44">
        <v>29.26</v>
      </c>
      <c r="C158" s="44">
        <v>14.1</v>
      </c>
      <c r="D158" s="6" t="s">
        <v>270</v>
      </c>
      <c r="E158" s="43">
        <f t="shared" si="3"/>
        <v>4.1256599999999999</v>
      </c>
    </row>
    <row r="159" spans="1:5" x14ac:dyDescent="0.35">
      <c r="A159" s="6" t="s">
        <v>262</v>
      </c>
      <c r="B159" s="44">
        <v>29.36</v>
      </c>
      <c r="C159" s="44">
        <v>15.45</v>
      </c>
      <c r="D159" s="6" t="s">
        <v>270</v>
      </c>
      <c r="E159" s="43">
        <f t="shared" si="3"/>
        <v>4.5361199999999995</v>
      </c>
    </row>
    <row r="160" spans="1:5" x14ac:dyDescent="0.35">
      <c r="A160" s="6" t="s">
        <v>262</v>
      </c>
      <c r="B160" s="44">
        <v>29.36</v>
      </c>
      <c r="C160" s="44">
        <v>14.84</v>
      </c>
      <c r="D160" s="6" t="s">
        <v>270</v>
      </c>
      <c r="E160" s="43">
        <f t="shared" si="3"/>
        <v>4.357024</v>
      </c>
    </row>
    <row r="161" spans="1:5" x14ac:dyDescent="0.35">
      <c r="A161" s="6" t="s">
        <v>262</v>
      </c>
      <c r="B161" s="44">
        <v>34.85</v>
      </c>
      <c r="C161" s="44">
        <v>15.04</v>
      </c>
      <c r="D161" s="6" t="s">
        <v>270</v>
      </c>
      <c r="E161" s="43">
        <f t="shared" si="3"/>
        <v>5.2414399999999999</v>
      </c>
    </row>
    <row r="163" spans="1:5" x14ac:dyDescent="0.35">
      <c r="A163" s="12" t="s">
        <v>275</v>
      </c>
      <c r="E163" s="8">
        <f>SUMPRODUCT((D11:D161="VA")*(E11:E161&gt;=3))</f>
        <v>44</v>
      </c>
    </row>
    <row r="164" spans="1:5" x14ac:dyDescent="0.35">
      <c r="A164" s="41" t="s">
        <v>276</v>
      </c>
      <c r="E164" s="45">
        <v>45</v>
      </c>
    </row>
    <row r="166" spans="1:5" x14ac:dyDescent="0.35">
      <c r="A166" s="12" t="s">
        <v>277</v>
      </c>
      <c r="B166" t="s">
        <v>278</v>
      </c>
      <c r="C166">
        <v>1</v>
      </c>
      <c r="D166">
        <v>2</v>
      </c>
      <c r="E166">
        <v>3</v>
      </c>
    </row>
    <row r="167" spans="1:5" x14ac:dyDescent="0.35">
      <c r="B167" s="43">
        <v>8.5714285714285712</v>
      </c>
      <c r="C167" s="43">
        <f t="shared" ref="C167:C198" si="4">IF(1*100/$B167&gt;35,NA(),1*100/$B167)</f>
        <v>11.666666666666668</v>
      </c>
      <c r="D167" s="43">
        <f t="shared" ref="D167:D198" si="5">IF(2*100/$B167&gt;35,NA(),2*100/$B167)</f>
        <v>23.333333333333336</v>
      </c>
      <c r="E167" s="43">
        <f t="shared" ref="E167:E198" si="6">IF(3*100/$B167&gt;35,NA(),3*100/$B167)</f>
        <v>35</v>
      </c>
    </row>
    <row r="168" spans="1:5" x14ac:dyDescent="0.35">
      <c r="B168" s="43">
        <v>9.0193704600484264</v>
      </c>
      <c r="C168" s="43">
        <f t="shared" si="4"/>
        <v>11.087248322147651</v>
      </c>
      <c r="D168" s="43">
        <f t="shared" si="5"/>
        <v>22.174496644295303</v>
      </c>
      <c r="E168" s="43">
        <f t="shared" si="6"/>
        <v>33.261744966442954</v>
      </c>
    </row>
    <row r="169" spans="1:5" x14ac:dyDescent="0.35">
      <c r="B169" s="43">
        <v>9.4673123486682798</v>
      </c>
      <c r="C169" s="43">
        <f t="shared" si="4"/>
        <v>10.562659846547316</v>
      </c>
      <c r="D169" s="43">
        <f t="shared" si="5"/>
        <v>21.125319693094632</v>
      </c>
      <c r="E169" s="43">
        <f t="shared" si="6"/>
        <v>31.687979539641947</v>
      </c>
    </row>
    <row r="170" spans="1:5" x14ac:dyDescent="0.35">
      <c r="B170" s="43">
        <v>9.9152542372881349</v>
      </c>
      <c r="C170" s="43">
        <f t="shared" si="4"/>
        <v>10.085470085470087</v>
      </c>
      <c r="D170" s="43">
        <f t="shared" si="5"/>
        <v>20.170940170940174</v>
      </c>
      <c r="E170" s="43">
        <f t="shared" si="6"/>
        <v>30.256410256410259</v>
      </c>
    </row>
    <row r="171" spans="1:5" x14ac:dyDescent="0.35">
      <c r="B171" s="43">
        <v>10.36319612590799</v>
      </c>
      <c r="C171" s="43">
        <f t="shared" si="4"/>
        <v>9.6495327102803738</v>
      </c>
      <c r="D171" s="43">
        <f t="shared" si="5"/>
        <v>19.299065420560748</v>
      </c>
      <c r="E171" s="43">
        <f t="shared" si="6"/>
        <v>28.948598130841123</v>
      </c>
    </row>
    <row r="172" spans="1:5" x14ac:dyDescent="0.35">
      <c r="B172" s="43">
        <v>10.811138014527845</v>
      </c>
      <c r="C172" s="43">
        <f t="shared" si="4"/>
        <v>9.2497200447928325</v>
      </c>
      <c r="D172" s="43">
        <f t="shared" si="5"/>
        <v>18.499440089585665</v>
      </c>
      <c r="E172" s="43">
        <f t="shared" si="6"/>
        <v>27.749160134378499</v>
      </c>
    </row>
    <row r="173" spans="1:5" x14ac:dyDescent="0.35">
      <c r="B173" s="43">
        <v>11.2590799031477</v>
      </c>
      <c r="C173" s="43">
        <f t="shared" si="4"/>
        <v>8.8817204301075261</v>
      </c>
      <c r="D173" s="43">
        <f t="shared" si="5"/>
        <v>17.763440860215052</v>
      </c>
      <c r="E173" s="43">
        <f t="shared" si="6"/>
        <v>26.64516129032258</v>
      </c>
    </row>
    <row r="174" spans="1:5" x14ac:dyDescent="0.35">
      <c r="B174" s="43">
        <v>11.707021791767554</v>
      </c>
      <c r="C174" s="43">
        <f t="shared" si="4"/>
        <v>8.541882109617374</v>
      </c>
      <c r="D174" s="43">
        <f t="shared" si="5"/>
        <v>17.083764219234748</v>
      </c>
      <c r="E174" s="43">
        <f t="shared" si="6"/>
        <v>25.62564632885212</v>
      </c>
    </row>
    <row r="175" spans="1:5" x14ac:dyDescent="0.35">
      <c r="B175" s="43">
        <v>12.154963680387409</v>
      </c>
      <c r="C175" s="43">
        <f t="shared" si="4"/>
        <v>8.2270916334661361</v>
      </c>
      <c r="D175" s="43">
        <f t="shared" si="5"/>
        <v>16.454183266932272</v>
      </c>
      <c r="E175" s="43">
        <f t="shared" si="6"/>
        <v>24.681274900398407</v>
      </c>
    </row>
    <row r="176" spans="1:5" x14ac:dyDescent="0.35">
      <c r="B176" s="43">
        <v>12.602905569007264</v>
      </c>
      <c r="C176" s="43">
        <f t="shared" si="4"/>
        <v>7.9346781940441877</v>
      </c>
      <c r="D176" s="43">
        <f t="shared" si="5"/>
        <v>15.869356388088375</v>
      </c>
      <c r="E176" s="43">
        <f t="shared" si="6"/>
        <v>23.804034582132566</v>
      </c>
    </row>
    <row r="177" spans="2:5" x14ac:dyDescent="0.35">
      <c r="B177" s="43">
        <v>13.050847457627119</v>
      </c>
      <c r="C177" s="43">
        <f t="shared" si="4"/>
        <v>7.662337662337662</v>
      </c>
      <c r="D177" s="43">
        <f t="shared" si="5"/>
        <v>15.324675324675324</v>
      </c>
      <c r="E177" s="43">
        <f t="shared" si="6"/>
        <v>22.987012987012985</v>
      </c>
    </row>
    <row r="178" spans="2:5" x14ac:dyDescent="0.35">
      <c r="B178" s="43">
        <v>13.498789346246973</v>
      </c>
      <c r="C178" s="43">
        <f t="shared" si="4"/>
        <v>7.4080717488789238</v>
      </c>
      <c r="D178" s="43">
        <f t="shared" si="5"/>
        <v>14.816143497757848</v>
      </c>
      <c r="E178" s="43">
        <f t="shared" si="6"/>
        <v>22.224215246636771</v>
      </c>
    </row>
    <row r="179" spans="2:5" x14ac:dyDescent="0.35">
      <c r="B179" s="43">
        <v>13.946731234866828</v>
      </c>
      <c r="C179" s="43">
        <f t="shared" si="4"/>
        <v>7.1701388888888893</v>
      </c>
      <c r="D179" s="43">
        <f t="shared" si="5"/>
        <v>14.340277777777779</v>
      </c>
      <c r="E179" s="43">
        <f t="shared" si="6"/>
        <v>21.510416666666668</v>
      </c>
    </row>
    <row r="180" spans="2:5" x14ac:dyDescent="0.35">
      <c r="B180" s="43">
        <v>14.394673123486683</v>
      </c>
      <c r="C180" s="43">
        <f t="shared" si="4"/>
        <v>6.9470142977291838</v>
      </c>
      <c r="D180" s="43">
        <f t="shared" si="5"/>
        <v>13.894028595458368</v>
      </c>
      <c r="E180" s="43">
        <f t="shared" si="6"/>
        <v>20.841042893187552</v>
      </c>
    </row>
    <row r="181" spans="2:5" x14ac:dyDescent="0.35">
      <c r="B181" s="43">
        <v>14.842615012106538</v>
      </c>
      <c r="C181" s="43">
        <f t="shared" si="4"/>
        <v>6.7373572593800972</v>
      </c>
      <c r="D181" s="43">
        <f t="shared" si="5"/>
        <v>13.474714518760194</v>
      </c>
      <c r="E181" s="43">
        <f t="shared" si="6"/>
        <v>20.212071778140292</v>
      </c>
    </row>
    <row r="182" spans="2:5" x14ac:dyDescent="0.35">
      <c r="B182" s="43">
        <v>15.290556900726394</v>
      </c>
      <c r="C182" s="43">
        <f t="shared" si="4"/>
        <v>6.5399841646872519</v>
      </c>
      <c r="D182" s="43">
        <f t="shared" si="5"/>
        <v>13.079968329374504</v>
      </c>
      <c r="E182" s="43">
        <f t="shared" si="6"/>
        <v>19.619952494061756</v>
      </c>
    </row>
    <row r="183" spans="2:5" x14ac:dyDescent="0.35">
      <c r="B183" s="43">
        <v>15.738498789346247</v>
      </c>
      <c r="C183" s="43">
        <f t="shared" si="4"/>
        <v>6.3538461538461535</v>
      </c>
      <c r="D183" s="43">
        <f t="shared" si="5"/>
        <v>12.707692307692307</v>
      </c>
      <c r="E183" s="43">
        <f t="shared" si="6"/>
        <v>19.061538461538461</v>
      </c>
    </row>
    <row r="184" spans="2:5" x14ac:dyDescent="0.35">
      <c r="B184" s="43">
        <v>16.186440677966104</v>
      </c>
      <c r="C184" s="43">
        <f t="shared" si="4"/>
        <v>6.1780104712041872</v>
      </c>
      <c r="D184" s="43">
        <f t="shared" si="5"/>
        <v>12.356020942408374</v>
      </c>
      <c r="E184" s="43">
        <f t="shared" si="6"/>
        <v>18.534031413612563</v>
      </c>
    </row>
    <row r="185" spans="2:5" x14ac:dyDescent="0.35">
      <c r="B185" s="43">
        <v>16.634382566585955</v>
      </c>
      <c r="C185" s="43">
        <f t="shared" si="4"/>
        <v>6.0116448326055316</v>
      </c>
      <c r="D185" s="43">
        <f t="shared" si="5"/>
        <v>12.023289665211063</v>
      </c>
      <c r="E185" s="43">
        <f t="shared" si="6"/>
        <v>18.034934497816597</v>
      </c>
    </row>
    <row r="186" spans="2:5" x14ac:dyDescent="0.35">
      <c r="B186" s="43">
        <v>17.082324455205811</v>
      </c>
      <c r="C186" s="43">
        <f t="shared" si="4"/>
        <v>5.8540042523033309</v>
      </c>
      <c r="D186" s="43">
        <f t="shared" si="5"/>
        <v>11.708008504606662</v>
      </c>
      <c r="E186" s="43">
        <f t="shared" si="6"/>
        <v>17.562012756909994</v>
      </c>
    </row>
    <row r="187" spans="2:5" x14ac:dyDescent="0.35">
      <c r="B187" s="43">
        <v>17.530266343825666</v>
      </c>
      <c r="C187" s="43">
        <f t="shared" si="4"/>
        <v>5.7044198895027627</v>
      </c>
      <c r="D187" s="43">
        <f t="shared" si="5"/>
        <v>11.408839779005525</v>
      </c>
      <c r="E187" s="43">
        <f t="shared" si="6"/>
        <v>17.113259668508288</v>
      </c>
    </row>
    <row r="188" spans="2:5" x14ac:dyDescent="0.35">
      <c r="B188" s="43">
        <v>17.978208232445521</v>
      </c>
      <c r="C188" s="43">
        <f t="shared" si="4"/>
        <v>5.5622895622895623</v>
      </c>
      <c r="D188" s="43">
        <f t="shared" si="5"/>
        <v>11.124579124579125</v>
      </c>
      <c r="E188" s="43">
        <f t="shared" si="6"/>
        <v>16.686868686868685</v>
      </c>
    </row>
    <row r="189" spans="2:5" x14ac:dyDescent="0.35">
      <c r="B189" s="43">
        <v>18.426150121065376</v>
      </c>
      <c r="C189" s="43">
        <f t="shared" si="4"/>
        <v>5.4270696452036793</v>
      </c>
      <c r="D189" s="43">
        <f t="shared" si="5"/>
        <v>10.854139290407359</v>
      </c>
      <c r="E189" s="43">
        <f t="shared" si="6"/>
        <v>16.281208935611037</v>
      </c>
    </row>
    <row r="190" spans="2:5" x14ac:dyDescent="0.35">
      <c r="B190" s="43">
        <v>18.874092009685228</v>
      </c>
      <c r="C190" s="43">
        <f t="shared" si="4"/>
        <v>5.2982681205901221</v>
      </c>
      <c r="D190" s="43">
        <f t="shared" si="5"/>
        <v>10.596536241180244</v>
      </c>
      <c r="E190" s="43">
        <f t="shared" si="6"/>
        <v>15.894804361770367</v>
      </c>
    </row>
    <row r="191" spans="2:5" x14ac:dyDescent="0.35">
      <c r="B191" s="43">
        <v>19.322033898305087</v>
      </c>
      <c r="C191" s="43">
        <f t="shared" si="4"/>
        <v>5.1754385964912277</v>
      </c>
      <c r="D191" s="43">
        <f t="shared" si="5"/>
        <v>10.350877192982455</v>
      </c>
      <c r="E191" s="43">
        <f t="shared" si="6"/>
        <v>15.526315789473683</v>
      </c>
    </row>
    <row r="192" spans="2:5" x14ac:dyDescent="0.35">
      <c r="B192" s="43">
        <v>19.769975786924938</v>
      </c>
      <c r="C192" s="43">
        <f t="shared" si="4"/>
        <v>5.0581751377832216</v>
      </c>
      <c r="D192" s="43">
        <f t="shared" si="5"/>
        <v>10.116350275566443</v>
      </c>
      <c r="E192" s="43">
        <f t="shared" si="6"/>
        <v>15.174525413349665</v>
      </c>
    </row>
    <row r="193" spans="2:5" x14ac:dyDescent="0.35">
      <c r="B193" s="43">
        <v>20.217917675544797</v>
      </c>
      <c r="C193" s="43">
        <f t="shared" si="4"/>
        <v>4.9461077844311374</v>
      </c>
      <c r="D193" s="43">
        <f t="shared" si="5"/>
        <v>9.8922155688622748</v>
      </c>
      <c r="E193" s="43">
        <f t="shared" si="6"/>
        <v>14.838323353293411</v>
      </c>
    </row>
    <row r="194" spans="2:5" x14ac:dyDescent="0.35">
      <c r="B194" s="43">
        <v>20.665859564164649</v>
      </c>
      <c r="C194" s="43">
        <f t="shared" si="4"/>
        <v>4.8388986526069129</v>
      </c>
      <c r="D194" s="43">
        <f t="shared" si="5"/>
        <v>9.6777973052138258</v>
      </c>
      <c r="E194" s="43">
        <f t="shared" si="6"/>
        <v>14.516695957820739</v>
      </c>
    </row>
    <row r="195" spans="2:5" x14ac:dyDescent="0.35">
      <c r="B195" s="43">
        <v>21.113801452784504</v>
      </c>
      <c r="C195" s="43">
        <f t="shared" si="4"/>
        <v>4.7362385321100922</v>
      </c>
      <c r="D195" s="43">
        <f t="shared" si="5"/>
        <v>9.4724770642201843</v>
      </c>
      <c r="E195" s="43">
        <f t="shared" si="6"/>
        <v>14.208715596330276</v>
      </c>
    </row>
    <row r="196" spans="2:5" x14ac:dyDescent="0.35">
      <c r="B196" s="43">
        <v>21.561743341404359</v>
      </c>
      <c r="C196" s="43">
        <f t="shared" si="4"/>
        <v>4.6378439079169009</v>
      </c>
      <c r="D196" s="43">
        <f t="shared" si="5"/>
        <v>9.2756878158338019</v>
      </c>
      <c r="E196" s="43">
        <f t="shared" si="6"/>
        <v>13.913531723750701</v>
      </c>
    </row>
    <row r="197" spans="2:5" x14ac:dyDescent="0.35">
      <c r="B197" s="43">
        <v>22.009685230024214</v>
      </c>
      <c r="C197" s="43">
        <f t="shared" si="4"/>
        <v>4.5434543454345429</v>
      </c>
      <c r="D197" s="43">
        <f t="shared" si="5"/>
        <v>9.0869086908690857</v>
      </c>
      <c r="E197" s="43">
        <f t="shared" si="6"/>
        <v>13.630363036303629</v>
      </c>
    </row>
    <row r="198" spans="2:5" x14ac:dyDescent="0.35">
      <c r="B198" s="43">
        <v>22.457627118644069</v>
      </c>
      <c r="C198" s="43">
        <f t="shared" si="4"/>
        <v>4.4528301886792452</v>
      </c>
      <c r="D198" s="43">
        <f t="shared" si="5"/>
        <v>8.9056603773584904</v>
      </c>
      <c r="E198" s="43">
        <f t="shared" si="6"/>
        <v>13.358490566037736</v>
      </c>
    </row>
    <row r="199" spans="2:5" x14ac:dyDescent="0.35">
      <c r="B199" s="43">
        <v>22.905569007263921</v>
      </c>
      <c r="C199" s="43">
        <f t="shared" ref="C199:C226" si="7">IF(1*100/$B199&gt;35,NA(),1*100/$B199)</f>
        <v>4.3657505285412261</v>
      </c>
      <c r="D199" s="43">
        <f t="shared" ref="D199:D226" si="8">IF(2*100/$B199&gt;35,NA(),2*100/$B199)</f>
        <v>8.7315010570824523</v>
      </c>
      <c r="E199" s="43">
        <f t="shared" ref="E199:E226" si="9">IF(3*100/$B199&gt;35,NA(),3*100/$B199)</f>
        <v>13.097251585623679</v>
      </c>
    </row>
    <row r="200" spans="2:5" x14ac:dyDescent="0.35">
      <c r="B200" s="43">
        <v>23.35351089588378</v>
      </c>
      <c r="C200" s="43">
        <f t="shared" si="7"/>
        <v>4.2820114048729909</v>
      </c>
      <c r="D200" s="43">
        <f t="shared" si="8"/>
        <v>8.5640228097459818</v>
      </c>
      <c r="E200" s="43">
        <f t="shared" si="9"/>
        <v>12.846034214618973</v>
      </c>
    </row>
    <row r="201" spans="2:5" x14ac:dyDescent="0.35">
      <c r="B201" s="43">
        <v>23.801452784503631</v>
      </c>
      <c r="C201" s="43">
        <f t="shared" si="7"/>
        <v>4.2014242115971516</v>
      </c>
      <c r="D201" s="43">
        <f t="shared" si="8"/>
        <v>8.4028484231943033</v>
      </c>
      <c r="E201" s="43">
        <f t="shared" si="9"/>
        <v>12.604272634791455</v>
      </c>
    </row>
    <row r="202" spans="2:5" x14ac:dyDescent="0.35">
      <c r="B202" s="43">
        <v>24.24939467312349</v>
      </c>
      <c r="C202" s="43">
        <f t="shared" si="7"/>
        <v>4.1238142785821266</v>
      </c>
      <c r="D202" s="43">
        <f t="shared" si="8"/>
        <v>8.2476285571642531</v>
      </c>
      <c r="E202" s="43">
        <f t="shared" si="9"/>
        <v>12.371442835746379</v>
      </c>
    </row>
    <row r="203" spans="2:5" x14ac:dyDescent="0.35">
      <c r="B203" s="43">
        <v>24.697336561743342</v>
      </c>
      <c r="C203" s="43">
        <f t="shared" si="7"/>
        <v>4.0490196078431371</v>
      </c>
      <c r="D203" s="43">
        <f t="shared" si="8"/>
        <v>8.0980392156862742</v>
      </c>
      <c r="E203" s="43">
        <f t="shared" si="9"/>
        <v>12.147058823529411</v>
      </c>
    </row>
    <row r="204" spans="2:5" x14ac:dyDescent="0.35">
      <c r="B204" s="43">
        <v>25.145278450363193</v>
      </c>
      <c r="C204" s="43">
        <f t="shared" si="7"/>
        <v>3.9768897448242662</v>
      </c>
      <c r="D204" s="43">
        <f t="shared" si="8"/>
        <v>7.9537794896485323</v>
      </c>
      <c r="E204" s="43">
        <f t="shared" si="9"/>
        <v>11.930669234472798</v>
      </c>
    </row>
    <row r="205" spans="2:5" x14ac:dyDescent="0.35">
      <c r="B205" s="43">
        <v>25.593220338983052</v>
      </c>
      <c r="C205" s="43">
        <f t="shared" si="7"/>
        <v>3.9072847682119205</v>
      </c>
      <c r="D205" s="43">
        <f t="shared" si="8"/>
        <v>7.814569536423841</v>
      </c>
      <c r="E205" s="43">
        <f t="shared" si="9"/>
        <v>11.721854304635761</v>
      </c>
    </row>
    <row r="206" spans="2:5" x14ac:dyDescent="0.35">
      <c r="B206" s="43">
        <v>26.041162227602904</v>
      </c>
      <c r="C206" s="43">
        <f t="shared" si="7"/>
        <v>3.8400743840074387</v>
      </c>
      <c r="D206" s="43">
        <f t="shared" si="8"/>
        <v>7.6801487680148774</v>
      </c>
      <c r="E206" s="43">
        <f t="shared" si="9"/>
        <v>11.520223152022316</v>
      </c>
    </row>
    <row r="207" spans="2:5" x14ac:dyDescent="0.35">
      <c r="B207" s="43">
        <v>26.489104116222762</v>
      </c>
      <c r="C207" s="43">
        <f t="shared" si="7"/>
        <v>3.7751371115173673</v>
      </c>
      <c r="D207" s="43">
        <f t="shared" si="8"/>
        <v>7.5502742230347346</v>
      </c>
      <c r="E207" s="43">
        <f t="shared" si="9"/>
        <v>11.325411334552102</v>
      </c>
    </row>
    <row r="208" spans="2:5" x14ac:dyDescent="0.35">
      <c r="B208" s="43">
        <v>26.937046004842614</v>
      </c>
      <c r="C208" s="43">
        <f t="shared" si="7"/>
        <v>3.7123595505617981</v>
      </c>
      <c r="D208" s="43">
        <f t="shared" si="8"/>
        <v>7.4247191011235962</v>
      </c>
      <c r="E208" s="43">
        <f t="shared" si="9"/>
        <v>11.137078651685394</v>
      </c>
    </row>
    <row r="209" spans="2:5" x14ac:dyDescent="0.35">
      <c r="B209" s="43">
        <v>27.384987893462473</v>
      </c>
      <c r="C209" s="43">
        <f t="shared" si="7"/>
        <v>3.6516357206012375</v>
      </c>
      <c r="D209" s="43">
        <f t="shared" si="8"/>
        <v>7.3032714412024751</v>
      </c>
      <c r="E209" s="43">
        <f t="shared" si="9"/>
        <v>10.954907161803712</v>
      </c>
    </row>
    <row r="210" spans="2:5" x14ac:dyDescent="0.35">
      <c r="B210" s="43">
        <v>27.832929782082324</v>
      </c>
      <c r="C210" s="43">
        <f t="shared" si="7"/>
        <v>3.5928664636798606</v>
      </c>
      <c r="D210" s="43">
        <f t="shared" si="8"/>
        <v>7.1857329273597212</v>
      </c>
      <c r="E210" s="43">
        <f t="shared" si="9"/>
        <v>10.778599391039583</v>
      </c>
    </row>
    <row r="211" spans="2:5" x14ac:dyDescent="0.35">
      <c r="B211" s="43">
        <v>28.280871670702183</v>
      </c>
      <c r="C211" s="43">
        <f t="shared" si="7"/>
        <v>3.5359589041095885</v>
      </c>
      <c r="D211" s="43">
        <f t="shared" si="8"/>
        <v>7.0719178082191769</v>
      </c>
      <c r="E211" s="43">
        <f t="shared" si="9"/>
        <v>10.607876712328766</v>
      </c>
    </row>
    <row r="212" spans="2:5" x14ac:dyDescent="0.35">
      <c r="B212" s="43">
        <v>28.728813559322035</v>
      </c>
      <c r="C212" s="43">
        <f t="shared" si="7"/>
        <v>3.4808259587020647</v>
      </c>
      <c r="D212" s="43">
        <f t="shared" si="8"/>
        <v>6.9616519174041294</v>
      </c>
      <c r="E212" s="43">
        <f t="shared" si="9"/>
        <v>10.442477876106194</v>
      </c>
    </row>
    <row r="213" spans="2:5" x14ac:dyDescent="0.35">
      <c r="B213" s="43">
        <v>29.176755447941886</v>
      </c>
      <c r="C213" s="43">
        <f t="shared" si="7"/>
        <v>3.4273858921161828</v>
      </c>
      <c r="D213" s="43">
        <f t="shared" si="8"/>
        <v>6.8547717842323657</v>
      </c>
      <c r="E213" s="43">
        <f t="shared" si="9"/>
        <v>10.282157676348548</v>
      </c>
    </row>
    <row r="214" spans="2:5" x14ac:dyDescent="0.35">
      <c r="B214" s="43">
        <v>29.624697336561745</v>
      </c>
      <c r="C214" s="43">
        <f t="shared" si="7"/>
        <v>3.3755619125459746</v>
      </c>
      <c r="D214" s="43">
        <f t="shared" si="8"/>
        <v>6.7511238250919492</v>
      </c>
      <c r="E214" s="43">
        <f t="shared" si="9"/>
        <v>10.126685737637924</v>
      </c>
    </row>
    <row r="215" spans="2:5" x14ac:dyDescent="0.35">
      <c r="B215" s="43">
        <v>30.072639225181597</v>
      </c>
      <c r="C215" s="43">
        <f t="shared" si="7"/>
        <v>3.3252818035426732</v>
      </c>
      <c r="D215" s="43">
        <f t="shared" si="8"/>
        <v>6.6505636070853464</v>
      </c>
      <c r="E215" s="43">
        <f t="shared" si="9"/>
        <v>9.9758454106280201</v>
      </c>
    </row>
    <row r="216" spans="2:5" x14ac:dyDescent="0.35">
      <c r="B216" s="43">
        <v>30.520581113801455</v>
      </c>
      <c r="C216" s="43">
        <f t="shared" si="7"/>
        <v>3.2764775882586274</v>
      </c>
      <c r="D216" s="43">
        <f t="shared" si="8"/>
        <v>6.5529551765172549</v>
      </c>
      <c r="E216" s="43">
        <f t="shared" si="9"/>
        <v>9.8294327647758823</v>
      </c>
    </row>
    <row r="217" spans="2:5" x14ac:dyDescent="0.35">
      <c r="B217" s="43">
        <v>30.968523002421307</v>
      </c>
      <c r="C217" s="43">
        <f t="shared" si="7"/>
        <v>3.2290852228303364</v>
      </c>
      <c r="D217" s="43">
        <f t="shared" si="8"/>
        <v>6.4581704456606728</v>
      </c>
      <c r="E217" s="43">
        <f t="shared" si="9"/>
        <v>9.6872556684910087</v>
      </c>
    </row>
    <row r="218" spans="2:5" x14ac:dyDescent="0.35">
      <c r="B218" s="43">
        <v>31.416464891041166</v>
      </c>
      <c r="C218" s="43">
        <f t="shared" si="7"/>
        <v>3.1830443159922925</v>
      </c>
      <c r="D218" s="43">
        <f t="shared" si="8"/>
        <v>6.3660886319845851</v>
      </c>
      <c r="E218" s="43">
        <f t="shared" si="9"/>
        <v>9.5491329479768776</v>
      </c>
    </row>
    <row r="219" spans="2:5" x14ac:dyDescent="0.35">
      <c r="B219" s="43">
        <v>31.864406779661017</v>
      </c>
      <c r="C219" s="43">
        <f t="shared" si="7"/>
        <v>3.1382978723404253</v>
      </c>
      <c r="D219" s="43">
        <f t="shared" si="8"/>
        <v>6.2765957446808507</v>
      </c>
      <c r="E219" s="43">
        <f t="shared" si="9"/>
        <v>9.414893617021276</v>
      </c>
    </row>
    <row r="220" spans="2:5" x14ac:dyDescent="0.35">
      <c r="B220" s="43">
        <v>32.312348668280876</v>
      </c>
      <c r="C220" s="43">
        <f t="shared" si="7"/>
        <v>3.0947920569501681</v>
      </c>
      <c r="D220" s="43">
        <f t="shared" si="8"/>
        <v>6.1895841139003362</v>
      </c>
      <c r="E220" s="43">
        <f t="shared" si="9"/>
        <v>9.2843761708505053</v>
      </c>
    </row>
    <row r="221" spans="2:5" x14ac:dyDescent="0.35">
      <c r="B221" s="43">
        <v>32.760290556900728</v>
      </c>
      <c r="C221" s="43">
        <f t="shared" si="7"/>
        <v>3.0524759793052474</v>
      </c>
      <c r="D221" s="43">
        <f t="shared" si="8"/>
        <v>6.1049519586104948</v>
      </c>
      <c r="E221" s="43">
        <f t="shared" si="9"/>
        <v>9.1574279379157417</v>
      </c>
    </row>
    <row r="222" spans="2:5" x14ac:dyDescent="0.35">
      <c r="B222" s="43">
        <v>33.208232445520579</v>
      </c>
      <c r="C222" s="43">
        <f t="shared" si="7"/>
        <v>3.011301494713817</v>
      </c>
      <c r="D222" s="43">
        <f t="shared" si="8"/>
        <v>6.0226029894276341</v>
      </c>
      <c r="E222" s="43">
        <f t="shared" si="9"/>
        <v>9.033904484141452</v>
      </c>
    </row>
    <row r="223" spans="2:5" x14ac:dyDescent="0.35">
      <c r="B223" s="43">
        <v>33.656174334140438</v>
      </c>
      <c r="C223" s="43">
        <f t="shared" si="7"/>
        <v>2.9712230215827335</v>
      </c>
      <c r="D223" s="43">
        <f t="shared" si="8"/>
        <v>5.9424460431654671</v>
      </c>
      <c r="E223" s="43">
        <f t="shared" si="9"/>
        <v>8.9136690647482002</v>
      </c>
    </row>
    <row r="224" spans="2:5" x14ac:dyDescent="0.35">
      <c r="B224" s="43">
        <v>34.10411622276029</v>
      </c>
      <c r="C224" s="43">
        <f t="shared" si="7"/>
        <v>2.9321973730919417</v>
      </c>
      <c r="D224" s="43">
        <f t="shared" si="8"/>
        <v>5.8643947461838835</v>
      </c>
      <c r="E224" s="43">
        <f t="shared" si="9"/>
        <v>8.7965921192758252</v>
      </c>
    </row>
    <row r="225" spans="2:5" x14ac:dyDescent="0.35">
      <c r="B225" s="43">
        <v>34.552058111380148</v>
      </c>
      <c r="C225" s="43">
        <f t="shared" si="7"/>
        <v>2.8941836019621583</v>
      </c>
      <c r="D225" s="43">
        <f t="shared" si="8"/>
        <v>5.7883672039243166</v>
      </c>
      <c r="E225" s="43">
        <f t="shared" si="9"/>
        <v>8.6825508058864749</v>
      </c>
    </row>
    <row r="226" spans="2:5" x14ac:dyDescent="0.35">
      <c r="B226" s="43">
        <v>35</v>
      </c>
      <c r="C226" s="43">
        <f t="shared" si="7"/>
        <v>2.8571428571428572</v>
      </c>
      <c r="D226" s="43">
        <f t="shared" si="8"/>
        <v>5.7142857142857144</v>
      </c>
      <c r="E226" s="43">
        <f t="shared" si="9"/>
        <v>8.5714285714285712</v>
      </c>
    </row>
  </sheetData>
  <printOptions horizontalCentered="1" verticalCentered="1"/>
  <pageMargins left="0.25" right="0.25" top="0.25" bottom="0.25" header="0.125" footer="0.125"/>
  <pageSetup scale="82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E0127-EAA3-4DB9-A0A1-C4455F75C12B}">
  <sheetPr>
    <pageSetUpPr fitToPage="1"/>
  </sheetPr>
  <dimension ref="A1:E32"/>
  <sheetViews>
    <sheetView showGridLines="0" workbookViewId="0"/>
  </sheetViews>
  <sheetFormatPr defaultRowHeight="14.5" x14ac:dyDescent="0.35"/>
  <cols>
    <col min="1" max="1" width="12.6328125" customWidth="1"/>
    <col min="2" max="5" width="10.6328125" customWidth="1"/>
  </cols>
  <sheetData>
    <row r="1" spans="1:5" x14ac:dyDescent="0.35">
      <c r="A1" s="5" t="s">
        <v>8</v>
      </c>
      <c r="B1" s="7" t="s">
        <v>279</v>
      </c>
    </row>
    <row r="2" spans="1:5" x14ac:dyDescent="0.35">
      <c r="A2" s="5" t="s">
        <v>10</v>
      </c>
      <c r="B2" s="7" t="s">
        <v>280</v>
      </c>
    </row>
    <row r="3" spans="1:5" x14ac:dyDescent="0.35">
      <c r="A3" s="5" t="s">
        <v>12</v>
      </c>
      <c r="B3" s="7" t="s">
        <v>262</v>
      </c>
    </row>
    <row r="4" spans="1:5" x14ac:dyDescent="0.35">
      <c r="A4" s="5" t="s">
        <v>14</v>
      </c>
      <c r="B4" s="7" t="s">
        <v>48</v>
      </c>
    </row>
    <row r="5" spans="1:5" x14ac:dyDescent="0.35">
      <c r="A5" s="5" t="s">
        <v>16</v>
      </c>
      <c r="B5" s="7" t="s">
        <v>72</v>
      </c>
    </row>
    <row r="6" spans="1:5" x14ac:dyDescent="0.35">
      <c r="A6" s="5" t="s">
        <v>18</v>
      </c>
      <c r="B6" s="7" t="s">
        <v>281</v>
      </c>
    </row>
    <row r="7" spans="1:5" x14ac:dyDescent="0.35">
      <c r="A7" s="5" t="s">
        <v>20</v>
      </c>
      <c r="B7" s="5" t="str">
        <f>B2&amp;IF(B3="",""," in "&amp;B3)</f>
        <v>Product market portfolio</v>
      </c>
    </row>
    <row r="8" spans="1:5" x14ac:dyDescent="0.35">
      <c r="A8" s="5" t="s">
        <v>282</v>
      </c>
      <c r="B8" s="7" t="s">
        <v>11</v>
      </c>
      <c r="C8" s="7" t="s">
        <v>283</v>
      </c>
    </row>
    <row r="10" spans="1:5" x14ac:dyDescent="0.35">
      <c r="A10" s="42" t="s">
        <v>72</v>
      </c>
      <c r="B10" s="12" t="s">
        <v>284</v>
      </c>
      <c r="C10" s="12" t="s">
        <v>285</v>
      </c>
      <c r="D10" s="12" t="s">
        <v>76</v>
      </c>
      <c r="E10" s="8" t="str">
        <f>B8&amp;" in "&amp;C8</f>
        <v>Net sales in mEUR</v>
      </c>
    </row>
    <row r="11" spans="1:5" x14ac:dyDescent="0.35">
      <c r="A11" s="6" t="s">
        <v>286</v>
      </c>
      <c r="B11" s="44">
        <v>0.11</v>
      </c>
      <c r="C11" s="44">
        <v>1.1000000000000001</v>
      </c>
      <c r="D11" s="6" t="s">
        <v>72</v>
      </c>
      <c r="E11" s="11">
        <v>4</v>
      </c>
    </row>
    <row r="12" spans="1:5" x14ac:dyDescent="0.35">
      <c r="A12" s="6" t="s">
        <v>287</v>
      </c>
      <c r="B12" s="44">
        <v>0.13</v>
      </c>
      <c r="C12" s="44">
        <v>0.68</v>
      </c>
      <c r="D12" s="6" t="s">
        <v>72</v>
      </c>
      <c r="E12" s="11">
        <v>2</v>
      </c>
    </row>
    <row r="13" spans="1:5" x14ac:dyDescent="0.35">
      <c r="A13" s="6" t="s">
        <v>288</v>
      </c>
      <c r="B13" s="44">
        <v>0.15</v>
      </c>
      <c r="C13" s="44">
        <v>0.2</v>
      </c>
      <c r="D13" s="6" t="s">
        <v>72</v>
      </c>
      <c r="E13" s="11">
        <v>8</v>
      </c>
    </row>
    <row r="14" spans="1:5" x14ac:dyDescent="0.35">
      <c r="A14" s="6" t="s">
        <v>289</v>
      </c>
      <c r="B14" s="44">
        <v>0.25</v>
      </c>
      <c r="C14" s="44">
        <v>0.1</v>
      </c>
      <c r="D14" s="6" t="s">
        <v>72</v>
      </c>
      <c r="E14" s="11">
        <v>32</v>
      </c>
    </row>
    <row r="15" spans="1:5" x14ac:dyDescent="0.35">
      <c r="A15" s="6" t="s">
        <v>290</v>
      </c>
      <c r="B15" s="44">
        <v>0.34</v>
      </c>
      <c r="C15" s="44">
        <v>0.77</v>
      </c>
      <c r="D15" s="6" t="s">
        <v>72</v>
      </c>
      <c r="E15" s="11">
        <v>7</v>
      </c>
    </row>
    <row r="16" spans="1:5" x14ac:dyDescent="0.35">
      <c r="A16" s="6" t="s">
        <v>291</v>
      </c>
      <c r="B16" s="44">
        <v>0.45</v>
      </c>
      <c r="C16" s="44">
        <v>0.55000000000000004</v>
      </c>
      <c r="D16" s="6" t="s">
        <v>72</v>
      </c>
      <c r="E16" s="11">
        <v>6</v>
      </c>
    </row>
    <row r="17" spans="1:5" x14ac:dyDescent="0.35">
      <c r="A17" s="6" t="s">
        <v>292</v>
      </c>
      <c r="B17" s="44">
        <v>0.72</v>
      </c>
      <c r="C17" s="44">
        <v>0.43</v>
      </c>
      <c r="D17" s="6" t="s">
        <v>72</v>
      </c>
      <c r="E17" s="11">
        <v>3</v>
      </c>
    </row>
    <row r="18" spans="1:5" x14ac:dyDescent="0.35">
      <c r="A18" s="6" t="s">
        <v>293</v>
      </c>
      <c r="B18" s="44">
        <v>0.77</v>
      </c>
      <c r="C18" s="44">
        <v>0.75</v>
      </c>
      <c r="D18" s="6" t="s">
        <v>72</v>
      </c>
      <c r="E18" s="11">
        <v>4</v>
      </c>
    </row>
    <row r="19" spans="1:5" x14ac:dyDescent="0.35">
      <c r="A19" s="6" t="s">
        <v>294</v>
      </c>
      <c r="B19" s="44">
        <v>0.78</v>
      </c>
      <c r="C19" s="44">
        <v>1.1000000000000001</v>
      </c>
      <c r="D19" s="6" t="s">
        <v>72</v>
      </c>
      <c r="E19" s="11">
        <v>1.1000000000000001</v>
      </c>
    </row>
    <row r="20" spans="1:5" x14ac:dyDescent="0.35">
      <c r="A20" s="41" t="s">
        <v>103</v>
      </c>
    </row>
    <row r="21" spans="1:5" x14ac:dyDescent="0.35">
      <c r="A21" s="6" t="s">
        <v>286</v>
      </c>
      <c r="B21" s="44">
        <v>0.16</v>
      </c>
      <c r="C21" s="44">
        <v>1</v>
      </c>
      <c r="D21" s="6" t="s">
        <v>103</v>
      </c>
      <c r="E21" s="11">
        <v>9</v>
      </c>
    </row>
    <row r="22" spans="1:5" x14ac:dyDescent="0.35">
      <c r="A22" s="6" t="s">
        <v>287</v>
      </c>
      <c r="B22" s="44">
        <v>0.1</v>
      </c>
      <c r="C22" s="44">
        <v>0.72</v>
      </c>
      <c r="D22" s="6" t="s">
        <v>103</v>
      </c>
      <c r="E22" s="11">
        <v>5</v>
      </c>
    </row>
    <row r="23" spans="1:5" x14ac:dyDescent="0.35">
      <c r="A23" s="6" t="s">
        <v>288</v>
      </c>
      <c r="B23" s="44">
        <v>0.22</v>
      </c>
      <c r="C23" s="44">
        <v>0.17</v>
      </c>
      <c r="D23" s="6" t="s">
        <v>103</v>
      </c>
      <c r="E23" s="11">
        <v>8</v>
      </c>
    </row>
    <row r="24" spans="1:5" x14ac:dyDescent="0.35">
      <c r="A24" s="6" t="s">
        <v>289</v>
      </c>
      <c r="B24" s="44">
        <v>0.27</v>
      </c>
      <c r="C24" s="44">
        <v>0.1</v>
      </c>
      <c r="D24" s="6" t="s">
        <v>103</v>
      </c>
      <c r="E24" s="11">
        <v>29</v>
      </c>
    </row>
    <row r="25" spans="1:5" x14ac:dyDescent="0.35">
      <c r="A25" s="6" t="s">
        <v>290</v>
      </c>
      <c r="B25" s="44">
        <v>0.38</v>
      </c>
      <c r="C25" s="44">
        <v>0.71</v>
      </c>
      <c r="D25" s="6" t="s">
        <v>103</v>
      </c>
      <c r="E25" s="11">
        <v>14</v>
      </c>
    </row>
    <row r="26" spans="1:5" x14ac:dyDescent="0.35">
      <c r="A26" s="6" t="s">
        <v>291</v>
      </c>
      <c r="B26" s="44">
        <v>0.48</v>
      </c>
      <c r="C26" s="44">
        <v>0.53</v>
      </c>
      <c r="D26" s="6" t="s">
        <v>103</v>
      </c>
      <c r="E26" s="11">
        <v>12</v>
      </c>
    </row>
    <row r="27" spans="1:5" x14ac:dyDescent="0.35">
      <c r="A27" s="6" t="s">
        <v>292</v>
      </c>
      <c r="B27" s="44">
        <v>0.75</v>
      </c>
      <c r="C27" s="44">
        <v>0.41</v>
      </c>
      <c r="D27" s="6" t="s">
        <v>103</v>
      </c>
      <c r="E27" s="11">
        <v>6</v>
      </c>
    </row>
    <row r="28" spans="1:5" x14ac:dyDescent="0.35">
      <c r="A28" s="6" t="s">
        <v>293</v>
      </c>
      <c r="B28" s="44">
        <v>0.71</v>
      </c>
      <c r="C28" s="44">
        <v>0.73</v>
      </c>
      <c r="D28" s="6" t="s">
        <v>103</v>
      </c>
      <c r="E28" s="11">
        <v>4</v>
      </c>
    </row>
    <row r="29" spans="1:5" x14ac:dyDescent="0.35">
      <c r="A29" s="6" t="s">
        <v>294</v>
      </c>
      <c r="B29" s="44">
        <v>0.74</v>
      </c>
      <c r="C29" s="44">
        <v>1.1499999999999999</v>
      </c>
      <c r="D29" s="6" t="s">
        <v>103</v>
      </c>
      <c r="E29" s="11">
        <v>1.1000000000000001</v>
      </c>
    </row>
    <row r="30" spans="1:5" x14ac:dyDescent="0.35">
      <c r="A30" s="41" t="s">
        <v>295</v>
      </c>
    </row>
    <row r="31" spans="1:5" x14ac:dyDescent="0.35">
      <c r="A31" s="6" t="s">
        <v>296</v>
      </c>
      <c r="B31" s="44">
        <v>0.06</v>
      </c>
      <c r="C31" s="44">
        <v>0.3</v>
      </c>
      <c r="D31" s="6" t="s">
        <v>295</v>
      </c>
      <c r="E31" s="11">
        <v>3</v>
      </c>
    </row>
    <row r="32" spans="1:5" x14ac:dyDescent="0.35">
      <c r="A32" s="6" t="s">
        <v>297</v>
      </c>
      <c r="B32" s="44">
        <v>0.1</v>
      </c>
      <c r="C32" s="44">
        <v>0.62</v>
      </c>
      <c r="D32" s="6" t="s">
        <v>295</v>
      </c>
      <c r="E32" s="11">
        <v>1</v>
      </c>
    </row>
  </sheetData>
  <printOptions horizontalCentered="1" verticalCentered="1"/>
  <pageMargins left="0.25" right="0.25" top="0.25" bottom="0.25" header="0.125" footer="0.125"/>
  <pageSetup scale="94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94F01-50F7-4A41-B05E-42D89AAEE64C}">
  <sheetPr>
    <pageSetUpPr fitToPage="1"/>
  </sheetPr>
  <dimension ref="A1:H63"/>
  <sheetViews>
    <sheetView showGridLines="0" workbookViewId="0"/>
  </sheetViews>
  <sheetFormatPr defaultRowHeight="14.5" x14ac:dyDescent="0.35"/>
  <cols>
    <col min="1" max="1" width="17.6328125" customWidth="1"/>
    <col min="2" max="8" width="8.6328125" customWidth="1"/>
  </cols>
  <sheetData>
    <row r="1" spans="1:8" x14ac:dyDescent="0.35">
      <c r="A1" s="5" t="s">
        <v>8</v>
      </c>
      <c r="B1" s="7" t="s">
        <v>298</v>
      </c>
    </row>
    <row r="2" spans="1:8" x14ac:dyDescent="0.35">
      <c r="A2" s="5" t="s">
        <v>10</v>
      </c>
      <c r="B2" s="7" t="s">
        <v>299</v>
      </c>
    </row>
    <row r="3" spans="1:8" x14ac:dyDescent="0.35">
      <c r="A3" s="5" t="s">
        <v>12</v>
      </c>
      <c r="B3" s="7" t="s">
        <v>262</v>
      </c>
    </row>
    <row r="4" spans="1:8" x14ac:dyDescent="0.35">
      <c r="A4" s="5" t="s">
        <v>14</v>
      </c>
      <c r="B4" s="7" t="s">
        <v>300</v>
      </c>
    </row>
    <row r="5" spans="1:8" x14ac:dyDescent="0.35">
      <c r="A5" s="5" t="s">
        <v>16</v>
      </c>
      <c r="B5" s="7" t="s">
        <v>17</v>
      </c>
    </row>
    <row r="6" spans="1:8" x14ac:dyDescent="0.35">
      <c r="A6" s="5" t="s">
        <v>18</v>
      </c>
      <c r="B6" s="7" t="s">
        <v>301</v>
      </c>
    </row>
    <row r="7" spans="1:8" x14ac:dyDescent="0.35">
      <c r="A7" s="5" t="s">
        <v>20</v>
      </c>
      <c r="B7" s="5" t="str">
        <f>B2&amp;IF(B3="",""," in "&amp;B3)</f>
        <v>ROI tree</v>
      </c>
    </row>
    <row r="9" spans="1:8" x14ac:dyDescent="0.35">
      <c r="A9" t="s">
        <v>304</v>
      </c>
      <c r="B9" s="9" t="s">
        <v>302</v>
      </c>
      <c r="C9" s="9" t="s">
        <v>303</v>
      </c>
      <c r="D9" s="9" t="s">
        <v>233</v>
      </c>
      <c r="E9" s="9" t="s">
        <v>237</v>
      </c>
      <c r="F9" s="9" t="s">
        <v>48</v>
      </c>
      <c r="G9" s="9" t="s">
        <v>238</v>
      </c>
      <c r="H9" s="9" t="s">
        <v>239</v>
      </c>
    </row>
    <row r="10" spans="1:8" x14ac:dyDescent="0.35">
      <c r="A10" t="s">
        <v>76</v>
      </c>
      <c r="B10" s="41" t="s">
        <v>103</v>
      </c>
      <c r="C10" s="41" t="s">
        <v>103</v>
      </c>
      <c r="D10" s="41" t="s">
        <v>103</v>
      </c>
      <c r="E10" s="41" t="s">
        <v>103</v>
      </c>
      <c r="F10" s="41" t="s">
        <v>103</v>
      </c>
      <c r="G10" s="41" t="s">
        <v>17</v>
      </c>
      <c r="H10" s="41" t="s">
        <v>17</v>
      </c>
    </row>
    <row r="11" spans="1:8" x14ac:dyDescent="0.35">
      <c r="A11" t="s">
        <v>305</v>
      </c>
      <c r="B11" s="9" t="str">
        <f>B10</f>
        <v>AC</v>
      </c>
      <c r="C11" s="46" t="str">
        <f>IF(C10=B10,"",C10)</f>
        <v/>
      </c>
      <c r="D11" s="46" t="str">
        <f>IF(D10=C10,"",D10)</f>
        <v/>
      </c>
      <c r="E11" s="46" t="str">
        <f>IF(E10=D10,"",E10)</f>
        <v/>
      </c>
      <c r="F11" s="46" t="str">
        <f>IF(F10=E10,"",F10)</f>
        <v/>
      </c>
      <c r="G11" s="46" t="str">
        <f>IF(G10=F10,"",G10)</f>
        <v>PL</v>
      </c>
      <c r="H11" s="46" t="str">
        <f>IF(H10=G10,"",H10)</f>
        <v/>
      </c>
    </row>
    <row r="12" spans="1:8" x14ac:dyDescent="0.35">
      <c r="A12" t="s">
        <v>306</v>
      </c>
      <c r="B12" s="9" t="str">
        <f>B9</f>
        <v>2021</v>
      </c>
      <c r="C12" s="46" t="str">
        <f>""</f>
        <v/>
      </c>
      <c r="D12" s="46" t="str">
        <f>""</f>
        <v/>
      </c>
      <c r="E12" s="9" t="str">
        <f>E9</f>
        <v>2024</v>
      </c>
      <c r="F12" s="9" t="str">
        <f>F9</f>
        <v>2025</v>
      </c>
      <c r="G12" s="9" t="str">
        <f>G9</f>
        <v>2026</v>
      </c>
      <c r="H12" s="9" t="str">
        <f>H9</f>
        <v>2027</v>
      </c>
    </row>
    <row r="13" spans="1:8" x14ac:dyDescent="0.35">
      <c r="A13" t="s">
        <v>307</v>
      </c>
      <c r="B13" s="11">
        <v>5</v>
      </c>
      <c r="C13" s="11">
        <v>-1.8</v>
      </c>
      <c r="D13" s="11">
        <v>-3.4558</v>
      </c>
      <c r="E13" s="11">
        <v>3.1</v>
      </c>
      <c r="F13" s="11">
        <v>4.0999999999999996</v>
      </c>
      <c r="G13" s="11">
        <v>4.7</v>
      </c>
      <c r="H13" s="11">
        <v>5.5</v>
      </c>
    </row>
    <row r="14" spans="1:8" x14ac:dyDescent="0.35">
      <c r="A14" t="s">
        <v>11</v>
      </c>
      <c r="B14" s="11">
        <v>26.1</v>
      </c>
      <c r="C14" s="11">
        <v>25.7</v>
      </c>
      <c r="D14" s="11">
        <v>26.4</v>
      </c>
      <c r="E14" s="11">
        <v>22.1</v>
      </c>
      <c r="F14" s="11">
        <v>23.8</v>
      </c>
      <c r="G14" s="11">
        <v>23.7</v>
      </c>
      <c r="H14" s="11">
        <v>27.7</v>
      </c>
    </row>
    <row r="15" spans="1:8" x14ac:dyDescent="0.35">
      <c r="A15" t="s">
        <v>308</v>
      </c>
      <c r="B15" s="11">
        <v>20.100000000000001</v>
      </c>
      <c r="C15" s="11">
        <v>18.5</v>
      </c>
      <c r="D15" s="11">
        <v>19.399999999999999</v>
      </c>
      <c r="E15" s="11">
        <v>21.1</v>
      </c>
      <c r="F15" s="11">
        <v>22.9</v>
      </c>
      <c r="G15" s="11">
        <v>24.5</v>
      </c>
      <c r="H15" s="11">
        <v>24.5</v>
      </c>
    </row>
    <row r="16" spans="1:8" x14ac:dyDescent="0.35">
      <c r="A16" t="s">
        <v>309</v>
      </c>
      <c r="B16" s="10">
        <f>B13/B14*100</f>
        <v>19.157088122605362</v>
      </c>
      <c r="C16" s="10">
        <f>C13/C14*100</f>
        <v>-7.0038910505836576</v>
      </c>
      <c r="D16" s="10">
        <f>D13/D14*100</f>
        <v>-13.090151515151515</v>
      </c>
      <c r="E16" s="10">
        <f>E13/E14*100</f>
        <v>14.027149321266968</v>
      </c>
      <c r="F16" s="10">
        <f>F13/F14*100</f>
        <v>17.226890756302517</v>
      </c>
      <c r="G16" s="10">
        <f>G13/G14*100</f>
        <v>19.831223628691987</v>
      </c>
      <c r="H16" s="10">
        <f>H13/H14*100</f>
        <v>19.855595667870038</v>
      </c>
    </row>
    <row r="17" spans="1:8" x14ac:dyDescent="0.35">
      <c r="A17" t="s">
        <v>310</v>
      </c>
      <c r="B17" s="10">
        <f>B14/B15</f>
        <v>1.2985074626865671</v>
      </c>
      <c r="C17" s="10">
        <f>C14/C15</f>
        <v>1.3891891891891892</v>
      </c>
      <c r="D17" s="10">
        <f>D14/D15</f>
        <v>1.3608247422680413</v>
      </c>
      <c r="E17" s="10">
        <f>E14/E15</f>
        <v>1.04739336492891</v>
      </c>
      <c r="F17" s="10">
        <f>F14/F15</f>
        <v>1.0393013100436683</v>
      </c>
      <c r="G17" s="10">
        <f>G14/G15</f>
        <v>0.96734693877551015</v>
      </c>
      <c r="H17" s="10">
        <f>H14/H15</f>
        <v>1.1306122448979592</v>
      </c>
    </row>
    <row r="18" spans="1:8" x14ac:dyDescent="0.35">
      <c r="A18" t="s">
        <v>311</v>
      </c>
      <c r="B18" s="10">
        <f>B13/B15*100</f>
        <v>24.875621890547261</v>
      </c>
      <c r="C18" s="10">
        <f>C13/C15*100</f>
        <v>-9.7297297297297298</v>
      </c>
      <c r="D18" s="10">
        <f>D13/D15*100</f>
        <v>-17.813402061855673</v>
      </c>
      <c r="E18" s="10">
        <f>E13/E15*100</f>
        <v>14.691943127962084</v>
      </c>
      <c r="F18" s="10">
        <f>F13/F15*100</f>
        <v>17.903930131004365</v>
      </c>
      <c r="G18" s="10">
        <f>G13/G15*100</f>
        <v>19.183673469387756</v>
      </c>
      <c r="H18" s="10">
        <f>H13/H15*100</f>
        <v>22.448979591836736</v>
      </c>
    </row>
    <row r="20" spans="1:8" x14ac:dyDescent="0.35">
      <c r="A20" t="s">
        <v>312</v>
      </c>
      <c r="B20" s="14">
        <f>MAX(_xlfn.AGGREGATE(4,6,B18:H18,B16:H16),-_xlfn.AGGREGATE(5,6,B18:H18,B16:H16),0.000000001)</f>
        <v>24.875621890547261</v>
      </c>
    </row>
    <row r="21" spans="1:8" x14ac:dyDescent="0.35">
      <c r="A21" t="s">
        <v>313</v>
      </c>
      <c r="B21" s="14">
        <f>MAX(_xlfn.AGGREGATE(4,6,B17:H17),-_xlfn.AGGREGATE(5,6,B17:H17),0.000000001)</f>
        <v>1.3891891891891892</v>
      </c>
    </row>
    <row r="22" spans="1:8" x14ac:dyDescent="0.35">
      <c r="A22" t="s">
        <v>314</v>
      </c>
      <c r="B22" s="14">
        <f>MAX(_xlfn.AGGREGATE(4,6,B13:H13,B14:H14,B15:H15),-_xlfn.AGGREGATE(5,6,B13:H13,B14:H14,B15:H15),0.000000001)</f>
        <v>27.7</v>
      </c>
    </row>
    <row r="23" spans="1:8" hidden="1" x14ac:dyDescent="0.35"/>
    <row r="24" spans="1:8" hidden="1" x14ac:dyDescent="0.35"/>
    <row r="25" spans="1:8" hidden="1" x14ac:dyDescent="0.35"/>
    <row r="26" spans="1:8" hidden="1" x14ac:dyDescent="0.35"/>
    <row r="27" spans="1:8" hidden="1" x14ac:dyDescent="0.35"/>
    <row r="28" spans="1:8" hidden="1" x14ac:dyDescent="0.35"/>
    <row r="29" spans="1:8" hidden="1" x14ac:dyDescent="0.35"/>
    <row r="30" spans="1:8" hidden="1" x14ac:dyDescent="0.35"/>
    <row r="31" spans="1:8" hidden="1" x14ac:dyDescent="0.35"/>
    <row r="32" spans="1:8" hidden="1" x14ac:dyDescent="0.35"/>
    <row r="33" spans="1:8" hidden="1" x14ac:dyDescent="0.35"/>
    <row r="34" spans="1:8" hidden="1" x14ac:dyDescent="0.35"/>
    <row r="35" spans="1:8" hidden="1" x14ac:dyDescent="0.35">
      <c r="A35" t="s">
        <v>321</v>
      </c>
      <c r="B35">
        <f>IF(ISNA(B13),NA(),IF(ISBLANK(B13),NA(),B13/$B$22))</f>
        <v>0.18050541516245489</v>
      </c>
      <c r="C35">
        <f>IF(ISNA(C13),NA(),IF(ISBLANK(C13),NA(),C13/$B$22))</f>
        <v>-6.4981949458483762E-2</v>
      </c>
      <c r="D35">
        <f>IF(ISNA(D13),NA(),IF(ISBLANK(D13),NA(),D13/$B$22))</f>
        <v>-0.12475812274368231</v>
      </c>
      <c r="E35">
        <f>IF(ISNA(E13),NA(),IF(ISBLANK(E13),NA(),E13/$B$22))</f>
        <v>0.11191335740072203</v>
      </c>
      <c r="F35">
        <f>IF(ISNA(F13),NA(),IF(ISBLANK(F13),NA(),F13/$B$22))</f>
        <v>0.14801444043321299</v>
      </c>
      <c r="G35">
        <f>IF(ISNA(G13),NA(),IF(ISBLANK(G13),NA(),G13/$B$22))</f>
        <v>0.16967509025270761</v>
      </c>
      <c r="H35">
        <f>IF(ISNA(H13),NA(),IF(ISBLANK(H13),NA(),H13/$B$22))</f>
        <v>0.19855595667870038</v>
      </c>
    </row>
    <row r="36" spans="1:8" hidden="1" x14ac:dyDescent="0.35">
      <c r="A36" t="s">
        <v>323</v>
      </c>
      <c r="B36">
        <f>IF(ISNA(B14),NA(),IF(ISBLANK(B14),NA(),B14/$B$22))</f>
        <v>0.94223826714801451</v>
      </c>
      <c r="C36">
        <f>IF(ISNA(C14),NA(),IF(ISBLANK(C14),NA(),C14/$B$22))</f>
        <v>0.92779783393501802</v>
      </c>
      <c r="D36">
        <f>IF(ISNA(D14),NA(),IF(ISBLANK(D14),NA(),D14/$B$22))</f>
        <v>0.95306859205776173</v>
      </c>
      <c r="E36">
        <f>IF(ISNA(E14),NA(),IF(ISBLANK(E14),NA(),E14/$B$22))</f>
        <v>0.79783393501805067</v>
      </c>
      <c r="F36">
        <f>IF(ISNA(F14),NA(),IF(ISBLANK(F14),NA(),F14/$B$22))</f>
        <v>0.8592057761732852</v>
      </c>
      <c r="G36">
        <f>IF(ISNA(G14),NA(),IF(ISBLANK(G14),NA(),G14/$B$22))</f>
        <v>0.85559566787003605</v>
      </c>
      <c r="H36">
        <f>IF(ISNA(H14),NA(),IF(ISBLANK(H14),NA(),H14/$B$22))</f>
        <v>1</v>
      </c>
    </row>
    <row r="37" spans="1:8" hidden="1" x14ac:dyDescent="0.35">
      <c r="A37" t="s">
        <v>325</v>
      </c>
      <c r="B37">
        <f>IF(ISNA(B15),NA(),IF(ISBLANK(B15),NA(),B15/$B$22))</f>
        <v>0.72563176895306869</v>
      </c>
      <c r="C37">
        <f>IF(ISNA(C15),NA(),IF(ISBLANK(C15),NA(),C15/$B$22))</f>
        <v>0.66787003610108309</v>
      </c>
      <c r="D37">
        <f>IF(ISNA(D15),NA(),IF(ISBLANK(D15),NA(),D15/$B$22))</f>
        <v>0.70036101083032487</v>
      </c>
      <c r="E37">
        <f>IF(ISNA(E15),NA(),IF(ISBLANK(E15),NA(),E15/$B$22))</f>
        <v>0.76173285198555962</v>
      </c>
      <c r="F37">
        <f>IF(ISNA(F15),NA(),IF(ISBLANK(F15),NA(),F15/$B$22))</f>
        <v>0.8267148014440433</v>
      </c>
      <c r="G37">
        <f>IF(ISNA(G15),NA(),IF(ISBLANK(G15),NA(),G15/$B$22))</f>
        <v>0.8844765342960289</v>
      </c>
      <c r="H37">
        <f>IF(ISNA(H15),NA(),IF(ISBLANK(H15),NA(),H15/$B$22))</f>
        <v>0.8844765342960289</v>
      </c>
    </row>
    <row r="38" spans="1:8" hidden="1" x14ac:dyDescent="0.35">
      <c r="A38" t="s">
        <v>317</v>
      </c>
      <c r="B38">
        <f>IF(ISNA(B16),NA(),IF(ISBLANK(B16),NA(),B16/$B$20))</f>
        <v>0.77011494252873558</v>
      </c>
      <c r="C38">
        <f>IF(ISNA(C16),NA(),IF(ISBLANK(C16),NA(),C16/$B$20))</f>
        <v>-0.28155642023346306</v>
      </c>
      <c r="D38">
        <f>IF(ISNA(D16),NA(),IF(ISBLANK(D16),NA(),D16/$B$20))</f>
        <v>-0.52622409090909095</v>
      </c>
      <c r="E38">
        <f>IF(ISNA(E16),NA(),IF(ISBLANK(E16),NA(),E16/$B$20))</f>
        <v>0.56389140271493221</v>
      </c>
      <c r="F38">
        <f>IF(ISNA(F16),NA(),IF(ISBLANK(F16),NA(),F16/$B$20))</f>
        <v>0.69252100840336128</v>
      </c>
      <c r="G38">
        <f>IF(ISNA(G16),NA(),IF(ISBLANK(G16),NA(),G16/$B$20))</f>
        <v>0.797215189873418</v>
      </c>
      <c r="H38">
        <f>IF(ISNA(H16),NA(),IF(ISBLANK(H16),NA(),H16/$B$20))</f>
        <v>0.79819494584837558</v>
      </c>
    </row>
    <row r="39" spans="1:8" hidden="1" x14ac:dyDescent="0.35">
      <c r="A39" t="s">
        <v>319</v>
      </c>
      <c r="B39">
        <f>IF(ISNA(B17),NA(),IF(ISBLANK(B17),NA(),B17/$B$21))</f>
        <v>0.93472327080550555</v>
      </c>
      <c r="C39">
        <f>IF(ISNA(C17),NA(),IF(ISBLANK(C17),NA(),C17/$B$21))</f>
        <v>1</v>
      </c>
      <c r="D39">
        <f>IF(ISNA(D17),NA(),IF(ISBLANK(D17),NA(),D17/$B$21))</f>
        <v>0.97958201291668345</v>
      </c>
      <c r="E39">
        <f>IF(ISNA(E17),NA(),IF(ISBLANK(E17),NA(),E17/$B$21))</f>
        <v>0.75396020432625821</v>
      </c>
      <c r="F39">
        <f>IF(ISNA(F17),NA(),IF(ISBLANK(F17),NA(),F17/$B$21))</f>
        <v>0.74813518427267955</v>
      </c>
      <c r="G39">
        <f>IF(ISNA(G17),NA(),IF(ISBLANK(G17),NA(),G17/$B$21))</f>
        <v>0.69633923608353843</v>
      </c>
      <c r="H39">
        <f>IF(ISNA(H17),NA(),IF(ISBLANK(H17),NA(),H17/$B$21))</f>
        <v>0.81386484554911454</v>
      </c>
    </row>
    <row r="40" spans="1:8" hidden="1" x14ac:dyDescent="0.35">
      <c r="A40" t="s">
        <v>315</v>
      </c>
      <c r="B40">
        <f>IF(ISNA(B18),NA(),IF(ISBLANK(B18),NA(),B18/$B$20))</f>
        <v>1</v>
      </c>
      <c r="C40">
        <f>IF(ISNA(C18),NA(),IF(ISBLANK(C18),NA(),C18/$B$20))</f>
        <v>-0.39113513513513515</v>
      </c>
      <c r="D40">
        <f>IF(ISNA(D18),NA(),IF(ISBLANK(D18),NA(),D18/$B$20))</f>
        <v>-0.71609876288659813</v>
      </c>
      <c r="E40">
        <f>IF(ISNA(E18),NA(),IF(ISBLANK(E18),NA(),E18/$B$20))</f>
        <v>0.59061611374407585</v>
      </c>
      <c r="F40">
        <f>IF(ISNA(F18),NA(),IF(ISBLANK(F18),NA(),F18/$B$20))</f>
        <v>0.71973799126637561</v>
      </c>
      <c r="G40">
        <f>IF(ISNA(G18),NA(),IF(ISBLANK(G18),NA(),G18/$B$20))</f>
        <v>0.77118367346938788</v>
      </c>
      <c r="H40">
        <f>IF(ISNA(H18),NA(),IF(ISBLANK(H18),NA(),H18/$B$20))</f>
        <v>0.9024489795918369</v>
      </c>
    </row>
    <row r="41" spans="1:8" hidden="1" x14ac:dyDescent="0.35"/>
    <row r="42" spans="1:8" hidden="1" x14ac:dyDescent="0.35"/>
    <row r="43" spans="1:8" hidden="1" x14ac:dyDescent="0.35"/>
    <row r="44" spans="1:8" hidden="1" x14ac:dyDescent="0.35"/>
    <row r="45" spans="1:8" hidden="1" x14ac:dyDescent="0.35"/>
    <row r="46" spans="1:8" hidden="1" x14ac:dyDescent="0.35"/>
    <row r="47" spans="1:8" hidden="1" x14ac:dyDescent="0.35"/>
    <row r="48" spans="1:8" hidden="1" x14ac:dyDescent="0.35"/>
    <row r="49" spans="1:8" hidden="1" x14ac:dyDescent="0.35"/>
    <row r="50" spans="1:8" hidden="1" x14ac:dyDescent="0.35"/>
    <row r="51" spans="1:8" hidden="1" x14ac:dyDescent="0.35"/>
    <row r="52" spans="1:8" hidden="1" x14ac:dyDescent="0.35"/>
    <row r="53" spans="1:8" hidden="1" x14ac:dyDescent="0.35"/>
    <row r="54" spans="1:8" hidden="1" x14ac:dyDescent="0.35"/>
    <row r="55" spans="1:8" hidden="1" x14ac:dyDescent="0.35"/>
    <row r="56" spans="1:8" hidden="1" x14ac:dyDescent="0.35"/>
    <row r="57" spans="1:8" hidden="1" x14ac:dyDescent="0.35">
      <c r="A57" t="s">
        <v>322</v>
      </c>
      <c r="B57" t="str">
        <f>IF(ISNA(B13),"",IF(ISBLANK(B13),"",TEXT(B13,"0.0")))</f>
        <v>5.0</v>
      </c>
      <c r="C57" t="str">
        <f>IF(ISNA(C13),"",IF(ISBLANK(C13),"",TEXT(C13,"0.0")))</f>
        <v>-1.8</v>
      </c>
      <c r="D57" t="str">
        <f>IF(ISNA(D13),"",IF(ISBLANK(D13),"",TEXT(D13,"0.0")))</f>
        <v>-3.5</v>
      </c>
      <c r="E57" t="str">
        <f>IF(ISNA(E13),"",IF(ISBLANK(E13),"",TEXT(E13,"0.0")))</f>
        <v>3.1</v>
      </c>
      <c r="F57" t="str">
        <f>IF(ISNA(F13),"",IF(ISBLANK(F13),"",TEXT(F13,"0.0")))</f>
        <v>4.1</v>
      </c>
      <c r="G57" t="str">
        <f>IF(ISNA(G13),"",IF(ISBLANK(G13),"",TEXT(G13,"0.0")))</f>
        <v>4.7</v>
      </c>
      <c r="H57" t="str">
        <f>IF(ISNA(H13),"",IF(ISBLANK(H13),"",TEXT(H13,"0.0")))</f>
        <v>5.5</v>
      </c>
    </row>
    <row r="58" spans="1:8" hidden="1" x14ac:dyDescent="0.35">
      <c r="A58" t="s">
        <v>324</v>
      </c>
      <c r="B58" t="str">
        <f>IF(ISNA(B14),"",IF(ISBLANK(B14),"",TEXT(B14,"0.0")))</f>
        <v>26.1</v>
      </c>
      <c r="C58" t="str">
        <f>IF(ISNA(C14),"",IF(ISBLANK(C14),"",TEXT(C14,"0.0")))</f>
        <v>25.7</v>
      </c>
      <c r="D58" t="str">
        <f>IF(ISNA(D14),"",IF(ISBLANK(D14),"",TEXT(D14,"0.0")))</f>
        <v>26.4</v>
      </c>
      <c r="E58" t="str">
        <f>IF(ISNA(E14),"",IF(ISBLANK(E14),"",TEXT(E14,"0.0")))</f>
        <v>22.1</v>
      </c>
      <c r="F58" t="str">
        <f>IF(ISNA(F14),"",IF(ISBLANK(F14),"",TEXT(F14,"0.0")))</f>
        <v>23.8</v>
      </c>
      <c r="G58" t="str">
        <f>IF(ISNA(G14),"",IF(ISBLANK(G14),"",TEXT(G14,"0.0")))</f>
        <v>23.7</v>
      </c>
      <c r="H58" t="str">
        <f>IF(ISNA(H14),"",IF(ISBLANK(H14),"",TEXT(H14,"0.0")))</f>
        <v>27.7</v>
      </c>
    </row>
    <row r="59" spans="1:8" hidden="1" x14ac:dyDescent="0.35">
      <c r="A59" t="s">
        <v>326</v>
      </c>
      <c r="B59" t="str">
        <f>IF(ISNA(B15),"",IF(ISBLANK(B15),"",TEXT(B15,"0.0")))</f>
        <v>20.1</v>
      </c>
      <c r="C59" t="str">
        <f>IF(ISNA(C15),"",IF(ISBLANK(C15),"",TEXT(C15,"0.0")))</f>
        <v>18.5</v>
      </c>
      <c r="D59" t="str">
        <f>IF(ISNA(D15),"",IF(ISBLANK(D15),"",TEXT(D15,"0.0")))</f>
        <v>19.4</v>
      </c>
      <c r="E59" t="str">
        <f>IF(ISNA(E15),"",IF(ISBLANK(E15),"",TEXT(E15,"0.0")))</f>
        <v>21.1</v>
      </c>
      <c r="F59" t="str">
        <f>IF(ISNA(F15),"",IF(ISBLANK(F15),"",TEXT(F15,"0.0")))</f>
        <v>22.9</v>
      </c>
      <c r="G59" t="str">
        <f>IF(ISNA(G15),"",IF(ISBLANK(G15),"",TEXT(G15,"0.0")))</f>
        <v>24.5</v>
      </c>
      <c r="H59" t="str">
        <f>IF(ISNA(H15),"",IF(ISBLANK(H15),"",TEXT(H15,"0.0")))</f>
        <v>24.5</v>
      </c>
    </row>
    <row r="60" spans="1:8" hidden="1" x14ac:dyDescent="0.35">
      <c r="A60" t="s">
        <v>318</v>
      </c>
      <c r="B60" t="str">
        <f>IF(ISNA(B16),"",IF(ISBLANK(B16),"",TEXT(B16,"0.0")))</f>
        <v>19.2</v>
      </c>
      <c r="C60" t="str">
        <f>IF(ISNA(C16),"",IF(ISBLANK(C16),"",TEXT(C16,"0.0")))</f>
        <v>-7.0</v>
      </c>
      <c r="D60" t="str">
        <f>IF(ISNA(D16),"",IF(ISBLANK(D16),"",TEXT(D16,"0.0")))</f>
        <v>-13.1</v>
      </c>
      <c r="E60" t="str">
        <f>IF(ISNA(E16),"",IF(ISBLANK(E16),"",TEXT(E16,"0.0")))</f>
        <v>14.0</v>
      </c>
      <c r="F60" t="str">
        <f>IF(ISNA(F16),"",IF(ISBLANK(F16),"",TEXT(F16,"0.0")))</f>
        <v>17.2</v>
      </c>
      <c r="G60" t="str">
        <f>IF(ISNA(G16),"",IF(ISBLANK(G16),"",TEXT(G16,"0.0")))</f>
        <v>19.8</v>
      </c>
      <c r="H60" t="str">
        <f>IF(ISNA(H16),"",IF(ISBLANK(H16),"",TEXT(H16,"0.0")))</f>
        <v>19.9</v>
      </c>
    </row>
    <row r="61" spans="1:8" hidden="1" x14ac:dyDescent="0.35">
      <c r="A61" t="s">
        <v>320</v>
      </c>
      <c r="B61" t="str">
        <f>IF(ISNA(B17),"",IF(ISBLANK(B17),"",TEXT(B17,"0.0")))</f>
        <v>1.3</v>
      </c>
      <c r="C61" t="str">
        <f>IF(ISNA(C17),"",IF(ISBLANK(C17),"",TEXT(C17,"0.0")))</f>
        <v>1.4</v>
      </c>
      <c r="D61" t="str">
        <f>IF(ISNA(D17),"",IF(ISBLANK(D17),"",TEXT(D17,"0.0")))</f>
        <v>1.4</v>
      </c>
      <c r="E61" t="str">
        <f>IF(ISNA(E17),"",IF(ISBLANK(E17),"",TEXT(E17,"0.0")))</f>
        <v>1.0</v>
      </c>
      <c r="F61" t="str">
        <f>IF(ISNA(F17),"",IF(ISBLANK(F17),"",TEXT(F17,"0.0")))</f>
        <v>1.0</v>
      </c>
      <c r="G61" t="str">
        <f>IF(ISNA(G17),"",IF(ISBLANK(G17),"",TEXT(G17,"0.0")))</f>
        <v>1.0</v>
      </c>
      <c r="H61" t="str">
        <f>IF(ISNA(H17),"",IF(ISBLANK(H17),"",TEXT(H17,"0.0")))</f>
        <v>1.1</v>
      </c>
    </row>
    <row r="62" spans="1:8" hidden="1" x14ac:dyDescent="0.35">
      <c r="A62" t="s">
        <v>316</v>
      </c>
      <c r="B62" t="str">
        <f>IF(ISNA(B18),"",IF(ISBLANK(B18),"",TEXT(B18,"0.0")))</f>
        <v>24.9</v>
      </c>
      <c r="C62" t="str">
        <f>IF(ISNA(C18),"",IF(ISBLANK(C18),"",TEXT(C18,"0.0")))</f>
        <v>-9.7</v>
      </c>
      <c r="D62" t="str">
        <f>IF(ISNA(D18),"",IF(ISBLANK(D18),"",TEXT(D18,"0.0")))</f>
        <v>-17.8</v>
      </c>
      <c r="E62" t="str">
        <f>IF(ISNA(E18),"",IF(ISBLANK(E18),"",TEXT(E18,"0.0")))</f>
        <v>14.7</v>
      </c>
      <c r="F62" t="str">
        <f>IF(ISNA(F18),"",IF(ISBLANK(F18),"",TEXT(F18,"0.0")))</f>
        <v>17.9</v>
      </c>
      <c r="G62" t="str">
        <f>IF(ISNA(G18),"",IF(ISBLANK(G18),"",TEXT(G18,"0.0")))</f>
        <v>19.2</v>
      </c>
      <c r="H62" t="str">
        <f>IF(ISNA(H18),"",IF(ISBLANK(H18),"",TEXT(H18,"0.0")))</f>
        <v>22.4</v>
      </c>
    </row>
    <row r="63" spans="1:8" hidden="1" x14ac:dyDescent="0.35"/>
  </sheetData>
  <printOptions horizontalCentered="1" verticalCentered="1"/>
  <pageMargins left="0.25" right="0.25" top="0.25" bottom="0.25" header="0.125" footer="0.125"/>
  <pageSetup scale="8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378A1-F75E-496B-8616-F0CC573C5B04}">
  <sheetPr>
    <pageSetUpPr fitToPage="1"/>
  </sheetPr>
  <dimension ref="A1:AU32"/>
  <sheetViews>
    <sheetView showGridLines="0" workbookViewId="0"/>
  </sheetViews>
  <sheetFormatPr defaultRowHeight="14.5" x14ac:dyDescent="0.35"/>
  <cols>
    <col min="1" max="1" width="22.6328125" customWidth="1"/>
    <col min="2" max="2" width="5.6328125" customWidth="1"/>
    <col min="3" max="5" width="8.6328125" customWidth="1"/>
    <col min="6" max="6" width="9.1796875" customWidth="1"/>
    <col min="7" max="16" width="8.6328125" customWidth="1"/>
    <col min="17" max="24" width="7.6328125" customWidth="1"/>
    <col min="25" max="41" width="8.6328125" hidden="1" customWidth="1"/>
    <col min="42" max="46" width="7.6328125" hidden="1" customWidth="1"/>
    <col min="47" max="47" width="8.6328125" hidden="1" customWidth="1"/>
  </cols>
  <sheetData>
    <row r="1" spans="1:47" ht="15" customHeight="1" x14ac:dyDescent="0.35">
      <c r="A1" s="18" t="s">
        <v>8</v>
      </c>
      <c r="B1" s="20" t="s">
        <v>327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</row>
    <row r="2" spans="1:47" ht="15" customHeight="1" x14ac:dyDescent="0.35">
      <c r="A2" s="18" t="s">
        <v>10</v>
      </c>
      <c r="B2" s="20" t="s">
        <v>328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</row>
    <row r="3" spans="1:47" ht="15" customHeight="1" x14ac:dyDescent="0.35">
      <c r="A3" s="18" t="s">
        <v>12</v>
      </c>
      <c r="B3" s="20" t="s">
        <v>13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</row>
    <row r="4" spans="1:47" ht="15" customHeight="1" x14ac:dyDescent="0.35">
      <c r="A4" s="18" t="s">
        <v>14</v>
      </c>
      <c r="B4" s="20" t="s">
        <v>329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</row>
    <row r="5" spans="1:47" ht="15" customHeight="1" x14ac:dyDescent="0.35">
      <c r="A5" s="18" t="s">
        <v>16</v>
      </c>
      <c r="B5" s="20" t="s">
        <v>72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ht="16.75" customHeight="1" x14ac:dyDescent="0.35">
      <c r="A6" s="18" t="s">
        <v>18</v>
      </c>
      <c r="B6" s="23" t="s">
        <v>330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</row>
    <row r="7" spans="1:47" ht="15" customHeight="1" x14ac:dyDescent="0.35">
      <c r="A7" s="18" t="s">
        <v>20</v>
      </c>
      <c r="B7" s="22" t="str">
        <f>B2&amp;" in "&amp;B3</f>
        <v>Profit and loss statement in kEUR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</row>
    <row r="8" spans="1:47" ht="15" customHeight="1" x14ac:dyDescent="0.35"/>
    <row r="9" spans="1:47" ht="15" customHeight="1" x14ac:dyDescent="0.35">
      <c r="A9" s="18" t="s">
        <v>75</v>
      </c>
      <c r="B9" s="21" t="str">
        <f>"Δ"&amp;$B$5&amp;" "&amp;$B$3</f>
        <v>ΔPY kEUR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</row>
    <row r="10" spans="1:47" ht="15" customHeight="1" x14ac:dyDescent="0.35">
      <c r="A10" s="18" t="s">
        <v>74</v>
      </c>
      <c r="B10" s="21" t="str">
        <f>"Δ"&amp;$B$5&amp;"%"</f>
        <v>ΔPY%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</row>
    <row r="11" spans="1:47" ht="15" customHeight="1" x14ac:dyDescent="0.35"/>
    <row r="12" spans="1:47" ht="28" customHeight="1" x14ac:dyDescent="0.35">
      <c r="A12" s="24" t="s">
        <v>187</v>
      </c>
      <c r="B12" s="24" t="s">
        <v>331</v>
      </c>
      <c r="C12" s="24" t="s">
        <v>72</v>
      </c>
      <c r="D12" s="24" t="s">
        <v>103</v>
      </c>
      <c r="E12" s="24" t="s">
        <v>77</v>
      </c>
      <c r="F12" s="24" t="s">
        <v>78</v>
      </c>
      <c r="G12" s="24" t="s">
        <v>332</v>
      </c>
      <c r="H12" s="24" t="s">
        <v>333</v>
      </c>
      <c r="I12" s="24" t="s">
        <v>334</v>
      </c>
      <c r="J12" s="24" t="s">
        <v>335</v>
      </c>
      <c r="K12" s="24" t="s">
        <v>336</v>
      </c>
      <c r="L12" s="24" t="s">
        <v>337</v>
      </c>
      <c r="M12" s="24" t="s">
        <v>338</v>
      </c>
      <c r="N12" s="24" t="s">
        <v>339</v>
      </c>
      <c r="O12" s="24" t="s">
        <v>340</v>
      </c>
      <c r="P12" s="24" t="s">
        <v>341</v>
      </c>
      <c r="Q12" s="24" t="s">
        <v>342</v>
      </c>
      <c r="R12" s="24" t="s">
        <v>343</v>
      </c>
      <c r="S12" s="24" t="s">
        <v>344</v>
      </c>
      <c r="T12" s="24" t="s">
        <v>345</v>
      </c>
      <c r="U12" s="24" t="s">
        <v>346</v>
      </c>
      <c r="V12" s="24" t="s">
        <v>347</v>
      </c>
      <c r="W12" s="24" t="s">
        <v>348</v>
      </c>
      <c r="X12" s="24" t="s">
        <v>349</v>
      </c>
      <c r="Y12" s="24" t="s">
        <v>87</v>
      </c>
      <c r="Z12" s="24" t="s">
        <v>350</v>
      </c>
      <c r="AA12" s="24" t="s">
        <v>351</v>
      </c>
      <c r="AB12" s="24" t="s">
        <v>352</v>
      </c>
      <c r="AC12" s="24" t="s">
        <v>353</v>
      </c>
      <c r="AD12" s="24" t="s">
        <v>354</v>
      </c>
      <c r="AE12" s="24" t="s">
        <v>355</v>
      </c>
      <c r="AF12" s="24" t="s">
        <v>356</v>
      </c>
      <c r="AG12" s="24" t="s">
        <v>357</v>
      </c>
      <c r="AH12" s="24" t="s">
        <v>358</v>
      </c>
      <c r="AI12" s="24" t="s">
        <v>359</v>
      </c>
      <c r="AJ12" s="24" t="s">
        <v>92</v>
      </c>
      <c r="AK12" s="24" t="s">
        <v>93</v>
      </c>
      <c r="AL12" s="24" t="s">
        <v>360</v>
      </c>
      <c r="AM12" s="24" t="s">
        <v>361</v>
      </c>
      <c r="AN12" s="24" t="s">
        <v>362</v>
      </c>
      <c r="AO12" s="24" t="s">
        <v>363</v>
      </c>
      <c r="AP12" s="24" t="s">
        <v>364</v>
      </c>
      <c r="AQ12" s="24" t="s">
        <v>365</v>
      </c>
      <c r="AR12" s="24" t="s">
        <v>366</v>
      </c>
      <c r="AS12" s="24" t="s">
        <v>367</v>
      </c>
      <c r="AT12" s="24" t="s">
        <v>368</v>
      </c>
      <c r="AU12" s="24" t="s">
        <v>369</v>
      </c>
    </row>
    <row r="13" spans="1:47" x14ac:dyDescent="0.35">
      <c r="A13" s="6" t="s">
        <v>370</v>
      </c>
      <c r="B13" s="29">
        <v>1</v>
      </c>
      <c r="C13" s="35">
        <v>713</v>
      </c>
      <c r="D13" s="35">
        <v>896</v>
      </c>
      <c r="E13" s="40">
        <f>D13-C13</f>
        <v>183</v>
      </c>
      <c r="F13" s="26">
        <f>IF(C13=0,NA(),(D13-C13)/C13*100)</f>
        <v>25.666199158485277</v>
      </c>
      <c r="G13" s="38">
        <f>0+B13*C13</f>
        <v>713</v>
      </c>
      <c r="H13" s="38">
        <f>0</f>
        <v>0</v>
      </c>
      <c r="I13" s="38">
        <f>MIN(H13,G13)</f>
        <v>0</v>
      </c>
      <c r="J13" s="38">
        <f>IF(B13&gt;0,ABS(G13-H13),0)</f>
        <v>713</v>
      </c>
      <c r="K13" s="38">
        <f>IF(B13&lt;0,ABS(G13-H13),0)</f>
        <v>0</v>
      </c>
      <c r="L13" s="38">
        <f>0+B13*D13</f>
        <v>896</v>
      </c>
      <c r="M13" s="38">
        <f>0</f>
        <v>0</v>
      </c>
      <c r="N13" s="38">
        <f>MIN(M13,L13)</f>
        <v>0</v>
      </c>
      <c r="O13" s="38">
        <f>IF(B13&gt;0,ABS(L13-M13),0)</f>
        <v>896</v>
      </c>
      <c r="P13" s="38">
        <f>IF(B13&lt;0,ABS(L13-M13),0)</f>
        <v>0</v>
      </c>
      <c r="Q13" s="40">
        <f>IF(AND($E13&gt;0,$B13&gt;0),$E13,NA())</f>
        <v>183</v>
      </c>
      <c r="R13" s="40" t="e">
        <f>IF(AND($E13&gt;0,$B13&lt;0),$E13,NA())</f>
        <v>#N/A</v>
      </c>
      <c r="S13" s="40" t="e">
        <f>IF(AND($E13&lt;0,$B13&lt;0),$E13,NA())</f>
        <v>#N/A</v>
      </c>
      <c r="T13" s="40" t="e">
        <f>IF(AND($E13&lt;0,$B13&gt;0),$E13,NA())</f>
        <v>#N/A</v>
      </c>
      <c r="U13" s="26">
        <f>IF(AND($F13&gt;0,$B13&gt;0),$F13,NA())</f>
        <v>25.666199158485277</v>
      </c>
      <c r="V13" s="26" t="e">
        <f>IF(AND($F13&gt;0,$B13&lt;0),$F13,NA())</f>
        <v>#N/A</v>
      </c>
      <c r="W13" s="26" t="e">
        <f>IF(AND($F13&lt;0,$B13&lt;0),$F13,NA())</f>
        <v>#N/A</v>
      </c>
      <c r="X13" s="26" t="e">
        <f>IF(AND($F13&lt;0,$B13&gt;0),$F13,NA())</f>
        <v>#N/A</v>
      </c>
      <c r="Y13" s="27">
        <f>MAX(_xlfn.AGGREGATE(4,6,I13:I32,J13:J32,K13:K32,N13:N32,O13:O32,P13:P32,E13:E32,Q13:Q32,R13:R32,S13:S32,T13:T32),-_xlfn.AGGREGATE(5,6,I13:I32,J13:J32,K13:K32,N13:N32,O13:O32,P13:P32,E13:E32,Q13:Q32,R13:R32,S13:S32,T13:T32),0.000000001)</f>
        <v>1061</v>
      </c>
      <c r="Z13" s="27">
        <f>I13/$Y$13</f>
        <v>0</v>
      </c>
      <c r="AA13" s="27">
        <f>J13/$Y$13</f>
        <v>0.67200754005655039</v>
      </c>
      <c r="AB13" s="5" t="str">
        <f>IF(ISNA(J13),"",TEXT(J13,"#,##0"))</f>
        <v>713</v>
      </c>
      <c r="AC13" s="27">
        <f>K13/$Y$13</f>
        <v>0</v>
      </c>
      <c r="AD13" s="5" t="str">
        <f>IF(ISNA(K13),"",TEXT(K13,"#,##0"))</f>
        <v>0</v>
      </c>
      <c r="AE13" s="27">
        <f>N13/$Y$13</f>
        <v>0</v>
      </c>
      <c r="AF13" s="27">
        <f>O13/$Y$13</f>
        <v>0.84448633364750236</v>
      </c>
      <c r="AG13" s="5" t="str">
        <f>IF(ISNA(O13),"",TEXT(O13,"#,##0"))</f>
        <v>896</v>
      </c>
      <c r="AH13" s="27">
        <f>P13/$Y$13</f>
        <v>0</v>
      </c>
      <c r="AI13" s="5" t="str">
        <f>IF(ISNA(P13),"",TEXT(P13,"#,##0"))</f>
        <v>0</v>
      </c>
      <c r="AJ13" s="27">
        <f>E13/$Y$13</f>
        <v>0.17247879359095195</v>
      </c>
      <c r="AK13" s="5" t="str">
        <f>IF(ISNA(E13),"",TEXT(E13,"+0;-0"))</f>
        <v>+183</v>
      </c>
      <c r="AL13" s="27">
        <f>Q13/$Y$13</f>
        <v>0.17247879359095195</v>
      </c>
      <c r="AM13" s="27" t="e">
        <f>R13/$Y$13</f>
        <v>#N/A</v>
      </c>
      <c r="AN13" s="27" t="e">
        <f>S13/$Y$13</f>
        <v>#N/A</v>
      </c>
      <c r="AO13" s="27" t="e">
        <f>T13/$Y$13</f>
        <v>#N/A</v>
      </c>
      <c r="AP13" s="5">
        <f>IF(ISNA(F13),NA(),MEDIAN(-31.5,F13,238.5))</f>
        <v>25.666199158485277</v>
      </c>
      <c r="AQ13" s="5">
        <f>IF(ISNA(U13),NA(),MEDIAN(-31.5,U13,238.5))</f>
        <v>25.666199158485277</v>
      </c>
      <c r="AR13" s="5" t="e">
        <f>IF(ISNA(V13),NA(),MEDIAN(-31.5,V13,238.5))</f>
        <v>#N/A</v>
      </c>
      <c r="AS13" s="5" t="e">
        <f>IF(ISNA(W13),NA(),MEDIAN(-31.5,W13,238.5))</f>
        <v>#N/A</v>
      </c>
      <c r="AT13" s="5" t="e">
        <f>IF(ISNA(X13),NA(),MEDIAN(-31.5,X13,238.5))</f>
        <v>#N/A</v>
      </c>
      <c r="AU13" s="5" t="str">
        <f>IF(ISNA(F13),"",IF(F13&gt;265,TEXT(F13,"+0;-0")&amp;REPT(_xlfn.UNICHAR(9658),MIN(3,MAX(1,INT(F13/265)))),IF(F13&lt;-35,REPT(_xlfn.UNICHAR(9668),MIN(3,MAX(1,INT(-F13/35))))&amp;TEXT(F13,"+0;-0"),TEXT(F13,"+0;-0"))))</f>
        <v>+26</v>
      </c>
    </row>
    <row r="14" spans="1:47" x14ac:dyDescent="0.35">
      <c r="A14" s="6" t="s">
        <v>371</v>
      </c>
      <c r="B14" s="29">
        <v>1</v>
      </c>
      <c r="C14" s="35">
        <v>72</v>
      </c>
      <c r="D14" s="35">
        <v>90</v>
      </c>
      <c r="E14" s="40">
        <f>D14-C14</f>
        <v>18</v>
      </c>
      <c r="F14" s="26">
        <f>IF(C14=0,NA(),(D14-C14)/C14*100)</f>
        <v>25</v>
      </c>
      <c r="G14" s="38">
        <f>G13+B14*C14</f>
        <v>785</v>
      </c>
      <c r="H14" s="38">
        <f>G13</f>
        <v>713</v>
      </c>
      <c r="I14" s="38">
        <f>MIN(H14,G14)</f>
        <v>713</v>
      </c>
      <c r="J14" s="38">
        <f>IF(B14&gt;0,ABS(G14-H14),0)</f>
        <v>72</v>
      </c>
      <c r="K14" s="38">
        <f>IF(B14&lt;0,ABS(G14-H14),0)</f>
        <v>0</v>
      </c>
      <c r="L14" s="38">
        <f>L13+B14*D14</f>
        <v>986</v>
      </c>
      <c r="M14" s="38">
        <f>L13</f>
        <v>896</v>
      </c>
      <c r="N14" s="38">
        <f>MIN(M14,L14)</f>
        <v>896</v>
      </c>
      <c r="O14" s="38">
        <f>IF(B14&gt;0,ABS(L14-M14),0)</f>
        <v>90</v>
      </c>
      <c r="P14" s="38">
        <f>IF(B14&lt;0,ABS(L14-M14),0)</f>
        <v>0</v>
      </c>
      <c r="Q14" s="40">
        <f>IF(AND($E14&gt;0,$B14&gt;0),$E14,NA())</f>
        <v>18</v>
      </c>
      <c r="R14" s="40" t="e">
        <f>IF(AND($E14&gt;0,$B14&lt;0),$E14,NA())</f>
        <v>#N/A</v>
      </c>
      <c r="S14" s="40" t="e">
        <f>IF(AND($E14&lt;0,$B14&lt;0),$E14,NA())</f>
        <v>#N/A</v>
      </c>
      <c r="T14" s="40" t="e">
        <f>IF(AND($E14&lt;0,$B14&gt;0),$E14,NA())</f>
        <v>#N/A</v>
      </c>
      <c r="U14" s="26">
        <f>IF(AND($F14&gt;0,$B14&gt;0),$F14,NA())</f>
        <v>25</v>
      </c>
      <c r="V14" s="26" t="e">
        <f>IF(AND($F14&gt;0,$B14&lt;0),$F14,NA())</f>
        <v>#N/A</v>
      </c>
      <c r="W14" s="26" t="e">
        <f>IF(AND($F14&lt;0,$B14&lt;0),$F14,NA())</f>
        <v>#N/A</v>
      </c>
      <c r="X14" s="26" t="e">
        <f>IF(AND($F14&lt;0,$B14&gt;0),$F14,NA())</f>
        <v>#N/A</v>
      </c>
      <c r="Y14" s="27"/>
      <c r="Z14" s="27">
        <f>I14/$Y$13</f>
        <v>0.67200754005655039</v>
      </c>
      <c r="AA14" s="27">
        <f>J14/$Y$13</f>
        <v>6.786050895381715E-2</v>
      </c>
      <c r="AB14" s="5" t="str">
        <f>IF(ISNA(J14),"",TEXT(J14,"#,##0"))</f>
        <v>72</v>
      </c>
      <c r="AC14" s="27">
        <f>K14/$Y$13</f>
        <v>0</v>
      </c>
      <c r="AD14" s="5" t="str">
        <f>IF(ISNA(K14),"",TEXT(K14,"#,##0"))</f>
        <v>0</v>
      </c>
      <c r="AE14" s="27">
        <f>N14/$Y$13</f>
        <v>0.84448633364750236</v>
      </c>
      <c r="AF14" s="27">
        <f>O14/$Y$13</f>
        <v>8.4825636192271445E-2</v>
      </c>
      <c r="AG14" s="5" t="str">
        <f>IF(ISNA(O14),"",TEXT(O14,"#,##0"))</f>
        <v>90</v>
      </c>
      <c r="AH14" s="27">
        <f>P14/$Y$13</f>
        <v>0</v>
      </c>
      <c r="AI14" s="5" t="str">
        <f>IF(ISNA(P14),"",TEXT(P14,"#,##0"))</f>
        <v>0</v>
      </c>
      <c r="AJ14" s="27">
        <f>E14/$Y$13</f>
        <v>1.6965127238454288E-2</v>
      </c>
      <c r="AK14" s="5" t="str">
        <f>IF(ISNA(E14),"",TEXT(E14,"+0;-0"))</f>
        <v>+18</v>
      </c>
      <c r="AL14" s="27">
        <f>Q14/$Y$13</f>
        <v>1.6965127238454288E-2</v>
      </c>
      <c r="AM14" s="27" t="e">
        <f>R14/$Y$13</f>
        <v>#N/A</v>
      </c>
      <c r="AN14" s="27" t="e">
        <f>S14/$Y$13</f>
        <v>#N/A</v>
      </c>
      <c r="AO14" s="27" t="e">
        <f>T14/$Y$13</f>
        <v>#N/A</v>
      </c>
      <c r="AP14" s="5">
        <f>IF(ISNA(F14),NA(),MEDIAN(-31.5,F14,238.5))</f>
        <v>25</v>
      </c>
      <c r="AQ14" s="5">
        <f>IF(ISNA(U14),NA(),MEDIAN(-31.5,U14,238.5))</f>
        <v>25</v>
      </c>
      <c r="AR14" s="5" t="e">
        <f>IF(ISNA(V14),NA(),MEDIAN(-31.5,V14,238.5))</f>
        <v>#N/A</v>
      </c>
      <c r="AS14" s="5" t="e">
        <f>IF(ISNA(W14),NA(),MEDIAN(-31.5,W14,238.5))</f>
        <v>#N/A</v>
      </c>
      <c r="AT14" s="5" t="e">
        <f>IF(ISNA(X14),NA(),MEDIAN(-31.5,X14,238.5))</f>
        <v>#N/A</v>
      </c>
      <c r="AU14" s="5" t="str">
        <f>IF(ISNA(F14),"",IF(F14&gt;265,TEXT(F14,"+0;-0")&amp;REPT(_xlfn.UNICHAR(9658),MIN(3,MAX(1,INT(F14/265)))),IF(F14&lt;-35,REPT(_xlfn.UNICHAR(9668),MIN(3,MAX(1,INT(-F14/35))))&amp;TEXT(F14,"+0;-0"),TEXT(F14,"+0;-0"))))</f>
        <v>+25</v>
      </c>
    </row>
    <row r="15" spans="1:47" x14ac:dyDescent="0.35">
      <c r="A15" s="6" t="s">
        <v>372</v>
      </c>
      <c r="B15" s="29">
        <v>1</v>
      </c>
      <c r="C15" s="35">
        <v>22</v>
      </c>
      <c r="D15" s="35">
        <v>10</v>
      </c>
      <c r="E15" s="40">
        <f>D15-C15</f>
        <v>-12</v>
      </c>
      <c r="F15" s="26">
        <f>IF(C15=0,NA(),(D15-C15)/C15*100)</f>
        <v>-54.54545454545454</v>
      </c>
      <c r="G15" s="38">
        <f>G14+B15*C15</f>
        <v>807</v>
      </c>
      <c r="H15" s="38">
        <f>G14</f>
        <v>785</v>
      </c>
      <c r="I15" s="38">
        <f>MIN(H15,G15)</f>
        <v>785</v>
      </c>
      <c r="J15" s="38">
        <f>IF(B15&gt;0,ABS(G15-H15),0)</f>
        <v>22</v>
      </c>
      <c r="K15" s="38">
        <f>IF(B15&lt;0,ABS(G15-H15),0)</f>
        <v>0</v>
      </c>
      <c r="L15" s="38">
        <f>L14+B15*D15</f>
        <v>996</v>
      </c>
      <c r="M15" s="38">
        <f>L14</f>
        <v>986</v>
      </c>
      <c r="N15" s="38">
        <f>MIN(M15,L15)</f>
        <v>986</v>
      </c>
      <c r="O15" s="38">
        <f>IF(B15&gt;0,ABS(L15-M15),0)</f>
        <v>10</v>
      </c>
      <c r="P15" s="38">
        <f>IF(B15&lt;0,ABS(L15-M15),0)</f>
        <v>0</v>
      </c>
      <c r="Q15" s="40" t="e">
        <f>IF(AND($E15&gt;0,$B15&gt;0),$E15,NA())</f>
        <v>#N/A</v>
      </c>
      <c r="R15" s="40" t="e">
        <f>IF(AND($E15&gt;0,$B15&lt;0),$E15,NA())</f>
        <v>#N/A</v>
      </c>
      <c r="S15" s="40" t="e">
        <f>IF(AND($E15&lt;0,$B15&lt;0),$E15,NA())</f>
        <v>#N/A</v>
      </c>
      <c r="T15" s="40">
        <f>IF(AND($E15&lt;0,$B15&gt;0),$E15,NA())</f>
        <v>-12</v>
      </c>
      <c r="U15" s="26" t="e">
        <f>IF(AND($F15&gt;0,$B15&gt;0),$F15,NA())</f>
        <v>#N/A</v>
      </c>
      <c r="V15" s="26" t="e">
        <f>IF(AND($F15&gt;0,$B15&lt;0),$F15,NA())</f>
        <v>#N/A</v>
      </c>
      <c r="W15" s="26" t="e">
        <f>IF(AND($F15&lt;0,$B15&lt;0),$F15,NA())</f>
        <v>#N/A</v>
      </c>
      <c r="X15" s="26">
        <f>IF(AND($F15&lt;0,$B15&gt;0),$F15,NA())</f>
        <v>-54.54545454545454</v>
      </c>
      <c r="Y15" s="27"/>
      <c r="Z15" s="27">
        <f>I15/$Y$13</f>
        <v>0.73986804901036762</v>
      </c>
      <c r="AA15" s="27">
        <f>J15/$Y$13</f>
        <v>2.0735155513666354E-2</v>
      </c>
      <c r="AB15" s="5" t="str">
        <f>IF(ISNA(J15),"",TEXT(J15,"#,##0"))</f>
        <v>22</v>
      </c>
      <c r="AC15" s="27">
        <f>K15/$Y$13</f>
        <v>0</v>
      </c>
      <c r="AD15" s="5" t="str">
        <f>IF(ISNA(K15),"",TEXT(K15,"#,##0"))</f>
        <v>0</v>
      </c>
      <c r="AE15" s="27">
        <f>N15/$Y$13</f>
        <v>0.92931196983977382</v>
      </c>
      <c r="AF15" s="27">
        <f>O15/$Y$13</f>
        <v>9.4250706880301596E-3</v>
      </c>
      <c r="AG15" s="5" t="str">
        <f>IF(ISNA(O15),"",TEXT(O15,"#,##0"))</f>
        <v>10</v>
      </c>
      <c r="AH15" s="27">
        <f>P15/$Y$13</f>
        <v>0</v>
      </c>
      <c r="AI15" s="5" t="str">
        <f>IF(ISNA(P15),"",TEXT(P15,"#,##0"))</f>
        <v>0</v>
      </c>
      <c r="AJ15" s="27">
        <f>E15/$Y$13</f>
        <v>-1.1310084825636193E-2</v>
      </c>
      <c r="AK15" s="5" t="str">
        <f>IF(ISNA(E15),"",TEXT(E15,"+0;-0"))</f>
        <v>-12</v>
      </c>
      <c r="AL15" s="27" t="e">
        <f>Q15/$Y$13</f>
        <v>#N/A</v>
      </c>
      <c r="AM15" s="27" t="e">
        <f>R15/$Y$13</f>
        <v>#N/A</v>
      </c>
      <c r="AN15" s="27" t="e">
        <f>S15/$Y$13</f>
        <v>#N/A</v>
      </c>
      <c r="AO15" s="27">
        <f>T15/$Y$13</f>
        <v>-1.1310084825636193E-2</v>
      </c>
      <c r="AP15" s="5">
        <f>IF(ISNA(F15),NA(),MEDIAN(-31.5,F15,238.5))</f>
        <v>-31.5</v>
      </c>
      <c r="AQ15" s="5" t="e">
        <f>IF(ISNA(U15),NA(),MEDIAN(-31.5,U15,238.5))</f>
        <v>#N/A</v>
      </c>
      <c r="AR15" s="5" t="e">
        <f>IF(ISNA(V15),NA(),MEDIAN(-31.5,V15,238.5))</f>
        <v>#N/A</v>
      </c>
      <c r="AS15" s="5" t="e">
        <f>IF(ISNA(W15),NA(),MEDIAN(-31.5,W15,238.5))</f>
        <v>#N/A</v>
      </c>
      <c r="AT15" s="5">
        <f>IF(ISNA(X15),NA(),MEDIAN(-31.5,X15,238.5))</f>
        <v>-31.5</v>
      </c>
      <c r="AU15" s="5" t="str">
        <f>IF(ISNA(F15),"",IF(F15&gt;265,TEXT(F15,"+0;-0")&amp;REPT(_xlfn.UNICHAR(9658),MIN(3,MAX(1,INT(F15/265)))),IF(F15&lt;-35,REPT(_xlfn.UNICHAR(9668),MIN(3,MAX(1,INT(-F15/35))))&amp;TEXT(F15,"+0;-0"),TEXT(F15,"+0;-0"))))</f>
        <v>◄-55</v>
      </c>
    </row>
    <row r="16" spans="1:47" x14ac:dyDescent="0.35">
      <c r="A16" s="6" t="s">
        <v>373</v>
      </c>
      <c r="B16" s="29">
        <v>1</v>
      </c>
      <c r="C16" s="35">
        <v>6</v>
      </c>
      <c r="D16" s="35">
        <v>65</v>
      </c>
      <c r="E16" s="40">
        <f>D16-C16</f>
        <v>59</v>
      </c>
      <c r="F16" s="26">
        <f>IF(C16=0,NA(),(D16-C16)/C16*100)</f>
        <v>983.33333333333337</v>
      </c>
      <c r="G16" s="38">
        <f>G15+B16*C16</f>
        <v>813</v>
      </c>
      <c r="H16" s="38">
        <f>G15</f>
        <v>807</v>
      </c>
      <c r="I16" s="38">
        <f>MIN(H16,G16)</f>
        <v>807</v>
      </c>
      <c r="J16" s="38">
        <f>IF(B16&gt;0,ABS(G16-H16),0)</f>
        <v>6</v>
      </c>
      <c r="K16" s="38">
        <f>IF(B16&lt;0,ABS(G16-H16),0)</f>
        <v>0</v>
      </c>
      <c r="L16" s="38">
        <f>L15+B16*D16</f>
        <v>1061</v>
      </c>
      <c r="M16" s="38">
        <f>L15</f>
        <v>996</v>
      </c>
      <c r="N16" s="38">
        <f>MIN(M16,L16)</f>
        <v>996</v>
      </c>
      <c r="O16" s="38">
        <f>IF(B16&gt;0,ABS(L16-M16),0)</f>
        <v>65</v>
      </c>
      <c r="P16" s="38">
        <f>IF(B16&lt;0,ABS(L16-M16),0)</f>
        <v>0</v>
      </c>
      <c r="Q16" s="40">
        <f>IF(AND($E16&gt;0,$B16&gt;0),$E16,NA())</f>
        <v>59</v>
      </c>
      <c r="R16" s="40" t="e">
        <f>IF(AND($E16&gt;0,$B16&lt;0),$E16,NA())</f>
        <v>#N/A</v>
      </c>
      <c r="S16" s="40" t="e">
        <f>IF(AND($E16&lt;0,$B16&lt;0),$E16,NA())</f>
        <v>#N/A</v>
      </c>
      <c r="T16" s="40" t="e">
        <f>IF(AND($E16&lt;0,$B16&gt;0),$E16,NA())</f>
        <v>#N/A</v>
      </c>
      <c r="U16" s="26">
        <f>IF(AND($F16&gt;0,$B16&gt;0),$F16,NA())</f>
        <v>983.33333333333337</v>
      </c>
      <c r="V16" s="26" t="e">
        <f>IF(AND($F16&gt;0,$B16&lt;0),$F16,NA())</f>
        <v>#N/A</v>
      </c>
      <c r="W16" s="26" t="e">
        <f>IF(AND($F16&lt;0,$B16&lt;0),$F16,NA())</f>
        <v>#N/A</v>
      </c>
      <c r="X16" s="26" t="e">
        <f>IF(AND($F16&lt;0,$B16&gt;0),$F16,NA())</f>
        <v>#N/A</v>
      </c>
      <c r="Y16" s="27"/>
      <c r="Z16" s="27">
        <f>I16/$Y$13</f>
        <v>0.76060320452403396</v>
      </c>
      <c r="AA16" s="27">
        <f>J16/$Y$13</f>
        <v>5.6550424128180964E-3</v>
      </c>
      <c r="AB16" s="5" t="str">
        <f>IF(ISNA(J16),"",TEXT(J16,"#,##0"))</f>
        <v>6</v>
      </c>
      <c r="AC16" s="27">
        <f>K16/$Y$13</f>
        <v>0</v>
      </c>
      <c r="AD16" s="5" t="str">
        <f>IF(ISNA(K16),"",TEXT(K16,"#,##0"))</f>
        <v>0</v>
      </c>
      <c r="AE16" s="27">
        <f>N16/$Y$13</f>
        <v>0.93873704052780393</v>
      </c>
      <c r="AF16" s="27">
        <f>O16/$Y$13</f>
        <v>6.1262959472196045E-2</v>
      </c>
      <c r="AG16" s="5" t="str">
        <f>IF(ISNA(O16),"",TEXT(O16,"#,##0"))</f>
        <v>65</v>
      </c>
      <c r="AH16" s="27">
        <f>P16/$Y$13</f>
        <v>0</v>
      </c>
      <c r="AI16" s="5" t="str">
        <f>IF(ISNA(P16),"",TEXT(P16,"#,##0"))</f>
        <v>0</v>
      </c>
      <c r="AJ16" s="27">
        <f>E16/$Y$13</f>
        <v>5.5607917059377947E-2</v>
      </c>
      <c r="AK16" s="5" t="str">
        <f>IF(ISNA(E16),"",TEXT(E16,"+0;-0"))</f>
        <v>+59</v>
      </c>
      <c r="AL16" s="27">
        <f>Q16/$Y$13</f>
        <v>5.5607917059377947E-2</v>
      </c>
      <c r="AM16" s="27" t="e">
        <f>R16/$Y$13</f>
        <v>#N/A</v>
      </c>
      <c r="AN16" s="27" t="e">
        <f>S16/$Y$13</f>
        <v>#N/A</v>
      </c>
      <c r="AO16" s="27" t="e">
        <f>T16/$Y$13</f>
        <v>#N/A</v>
      </c>
      <c r="AP16" s="5">
        <f>IF(ISNA(F16),NA(),MEDIAN(-31.5,F16,238.5))</f>
        <v>238.5</v>
      </c>
      <c r="AQ16" s="5">
        <f>IF(ISNA(U16),NA(),MEDIAN(-31.5,U16,238.5))</f>
        <v>238.5</v>
      </c>
      <c r="AR16" s="5" t="e">
        <f>IF(ISNA(V16),NA(),MEDIAN(-31.5,V16,238.5))</f>
        <v>#N/A</v>
      </c>
      <c r="AS16" s="5" t="e">
        <f>IF(ISNA(W16),NA(),MEDIAN(-31.5,W16,238.5))</f>
        <v>#N/A</v>
      </c>
      <c r="AT16" s="5" t="e">
        <f>IF(ISNA(X16),NA(),MEDIAN(-31.5,X16,238.5))</f>
        <v>#N/A</v>
      </c>
      <c r="AU16" s="5" t="str">
        <f>IF(ISNA(F16),"",IF(F16&gt;265,TEXT(F16,"+0;-0")&amp;REPT(_xlfn.UNICHAR(9658),MIN(3,MAX(1,INT(F16/265)))),IF(F16&lt;-35,REPT(_xlfn.UNICHAR(9668),MIN(3,MAX(1,INT(-F16/35))))&amp;TEXT(F16,"+0;-0"),TEXT(F16,"+0;-0"))))</f>
        <v>+983►►►</v>
      </c>
    </row>
    <row r="17" spans="1:47" x14ac:dyDescent="0.35">
      <c r="A17" s="6" t="s">
        <v>374</v>
      </c>
      <c r="B17" s="29">
        <v>1</v>
      </c>
      <c r="C17" s="36">
        <f>G16</f>
        <v>813</v>
      </c>
      <c r="D17" s="36">
        <f>L16</f>
        <v>1061</v>
      </c>
      <c r="E17" s="40">
        <f>D17-C17</f>
        <v>248</v>
      </c>
      <c r="F17" s="26">
        <f>IF(C17=0,NA(),(D17-C17)/C17*100)</f>
        <v>30.504305043050429</v>
      </c>
      <c r="G17" s="38">
        <f>G16</f>
        <v>813</v>
      </c>
      <c r="H17" s="38">
        <f>0</f>
        <v>0</v>
      </c>
      <c r="I17" s="38">
        <f>MIN(H17,G17)</f>
        <v>0</v>
      </c>
      <c r="J17" s="38">
        <f>IF(B17&gt;0,ABS(G17-H17),0)</f>
        <v>813</v>
      </c>
      <c r="K17" s="38">
        <f>IF(B17&lt;0,ABS(G17-H17),0)</f>
        <v>0</v>
      </c>
      <c r="L17" s="38">
        <f>L16</f>
        <v>1061</v>
      </c>
      <c r="M17" s="38">
        <f>0</f>
        <v>0</v>
      </c>
      <c r="N17" s="38">
        <f>MIN(M17,L17)</f>
        <v>0</v>
      </c>
      <c r="O17" s="38">
        <f>IF(B17&gt;0,ABS(L17-M17),0)</f>
        <v>1061</v>
      </c>
      <c r="P17" s="38">
        <f>IF(B17&lt;0,ABS(L17-M17),0)</f>
        <v>0</v>
      </c>
      <c r="Q17" s="40">
        <f>IF(AND($E17&gt;0,$B17&gt;0),$E17,NA())</f>
        <v>248</v>
      </c>
      <c r="R17" s="40" t="e">
        <f>IF(AND($E17&gt;0,$B17&lt;0),$E17,NA())</f>
        <v>#N/A</v>
      </c>
      <c r="S17" s="40" t="e">
        <f>IF(AND($E17&lt;0,$B17&lt;0),$E17,NA())</f>
        <v>#N/A</v>
      </c>
      <c r="T17" s="40" t="e">
        <f>IF(AND($E17&lt;0,$B17&gt;0),$E17,NA())</f>
        <v>#N/A</v>
      </c>
      <c r="U17" s="26">
        <f>IF(AND($F17&gt;0,$B17&gt;0),$F17,NA())</f>
        <v>30.504305043050429</v>
      </c>
      <c r="V17" s="26" t="e">
        <f>IF(AND($F17&gt;0,$B17&lt;0),$F17,NA())</f>
        <v>#N/A</v>
      </c>
      <c r="W17" s="26" t="e">
        <f>IF(AND($F17&lt;0,$B17&lt;0),$F17,NA())</f>
        <v>#N/A</v>
      </c>
      <c r="X17" s="26" t="e">
        <f>IF(AND($F17&lt;0,$B17&gt;0),$F17,NA())</f>
        <v>#N/A</v>
      </c>
      <c r="Y17" s="27"/>
      <c r="Z17" s="27">
        <f>I17/$Y$13</f>
        <v>0</v>
      </c>
      <c r="AA17" s="27">
        <f>J17/$Y$13</f>
        <v>0.76625824693685207</v>
      </c>
      <c r="AB17" s="5" t="str">
        <f>IF(ISNA(J17),"",TEXT(J17,"#,##0"))</f>
        <v>813</v>
      </c>
      <c r="AC17" s="27">
        <f>K17/$Y$13</f>
        <v>0</v>
      </c>
      <c r="AD17" s="5" t="str">
        <f>IF(ISNA(K17),"",TEXT(K17,"#,##0"))</f>
        <v>0</v>
      </c>
      <c r="AE17" s="27">
        <f>N17/$Y$13</f>
        <v>0</v>
      </c>
      <c r="AF17" s="27">
        <f>O17/$Y$13</f>
        <v>1</v>
      </c>
      <c r="AG17" s="5" t="str">
        <f>IF(ISNA(O17),"",TEXT(O17,"#,##0"))</f>
        <v>1,061</v>
      </c>
      <c r="AH17" s="27">
        <f>P17/$Y$13</f>
        <v>0</v>
      </c>
      <c r="AI17" s="5" t="str">
        <f>IF(ISNA(P17),"",TEXT(P17,"#,##0"))</f>
        <v>0</v>
      </c>
      <c r="AJ17" s="27">
        <f>E17/$Y$13</f>
        <v>0.23374175306314798</v>
      </c>
      <c r="AK17" s="5" t="str">
        <f>IF(ISNA(E17),"",TEXT(E17,"+0;-0"))</f>
        <v>+248</v>
      </c>
      <c r="AL17" s="27">
        <f>Q17/$Y$13</f>
        <v>0.23374175306314798</v>
      </c>
      <c r="AM17" s="27" t="e">
        <f>R17/$Y$13</f>
        <v>#N/A</v>
      </c>
      <c r="AN17" s="27" t="e">
        <f>S17/$Y$13</f>
        <v>#N/A</v>
      </c>
      <c r="AO17" s="27" t="e">
        <f>T17/$Y$13</f>
        <v>#N/A</v>
      </c>
      <c r="AP17" s="5">
        <f>IF(ISNA(F17),NA(),MEDIAN(-31.5,F17,238.5))</f>
        <v>30.504305043050429</v>
      </c>
      <c r="AQ17" s="5">
        <f>IF(ISNA(U17),NA(),MEDIAN(-31.5,U17,238.5))</f>
        <v>30.504305043050429</v>
      </c>
      <c r="AR17" s="5" t="e">
        <f>IF(ISNA(V17),NA(),MEDIAN(-31.5,V17,238.5))</f>
        <v>#N/A</v>
      </c>
      <c r="AS17" s="5" t="e">
        <f>IF(ISNA(W17),NA(),MEDIAN(-31.5,W17,238.5))</f>
        <v>#N/A</v>
      </c>
      <c r="AT17" s="5" t="e">
        <f>IF(ISNA(X17),NA(),MEDIAN(-31.5,X17,238.5))</f>
        <v>#N/A</v>
      </c>
      <c r="AU17" s="5" t="str">
        <f>IF(ISNA(F17),"",IF(F17&gt;265,TEXT(F17,"+0;-0")&amp;REPT(_xlfn.UNICHAR(9658),MIN(3,MAX(1,INT(F17/265)))),IF(F17&lt;-35,REPT(_xlfn.UNICHAR(9668),MIN(3,MAX(1,INT(-F17/35))))&amp;TEXT(F17,"+0;-0"),TEXT(F17,"+0;-0"))))</f>
        <v>+31</v>
      </c>
    </row>
    <row r="18" spans="1:47" x14ac:dyDescent="0.35">
      <c r="A18" s="6" t="s">
        <v>375</v>
      </c>
      <c r="B18" s="29">
        <v>1</v>
      </c>
      <c r="C18" s="35">
        <v>45</v>
      </c>
      <c r="D18" s="35">
        <v>17</v>
      </c>
      <c r="E18" s="40">
        <f>D18-C18</f>
        <v>-28</v>
      </c>
      <c r="F18" s="26">
        <f>IF(C18=0,NA(),(D18-C18)/C18*100)</f>
        <v>-62.222222222222221</v>
      </c>
      <c r="G18" s="38">
        <f>G17+B18*C18</f>
        <v>858</v>
      </c>
      <c r="H18" s="38">
        <f>G17</f>
        <v>813</v>
      </c>
      <c r="I18" s="38">
        <f>MIN(H18,G18)</f>
        <v>813</v>
      </c>
      <c r="J18" s="38">
        <f>IF(B18&gt;0,ABS(G18-H18),0)</f>
        <v>45</v>
      </c>
      <c r="K18" s="38">
        <f>IF(B18&lt;0,ABS(G18-H18),0)</f>
        <v>0</v>
      </c>
      <c r="L18" s="38">
        <f>L17+B18*D18</f>
        <v>1078</v>
      </c>
      <c r="M18" s="38">
        <f>L17</f>
        <v>1061</v>
      </c>
      <c r="N18" s="38">
        <f>MIN(M18,L18)</f>
        <v>1061</v>
      </c>
      <c r="O18" s="38">
        <f>IF(B18&gt;0,ABS(L18-M18),0)</f>
        <v>17</v>
      </c>
      <c r="P18" s="38">
        <f>IF(B18&lt;0,ABS(L18-M18),0)</f>
        <v>0</v>
      </c>
      <c r="Q18" s="40" t="e">
        <f>IF(AND($E18&gt;0,$B18&gt;0),$E18,NA())</f>
        <v>#N/A</v>
      </c>
      <c r="R18" s="40" t="e">
        <f>IF(AND($E18&gt;0,$B18&lt;0),$E18,NA())</f>
        <v>#N/A</v>
      </c>
      <c r="S18" s="40" t="e">
        <f>IF(AND($E18&lt;0,$B18&lt;0),$E18,NA())</f>
        <v>#N/A</v>
      </c>
      <c r="T18" s="40">
        <f>IF(AND($E18&lt;0,$B18&gt;0),$E18,NA())</f>
        <v>-28</v>
      </c>
      <c r="U18" s="26" t="e">
        <f>IF(AND($F18&gt;0,$B18&gt;0),$F18,NA())</f>
        <v>#N/A</v>
      </c>
      <c r="V18" s="26" t="e">
        <f>IF(AND($F18&gt;0,$B18&lt;0),$F18,NA())</f>
        <v>#N/A</v>
      </c>
      <c r="W18" s="26" t="e">
        <f>IF(AND($F18&lt;0,$B18&lt;0),$F18,NA())</f>
        <v>#N/A</v>
      </c>
      <c r="X18" s="26">
        <f>IF(AND($F18&lt;0,$B18&gt;0),$F18,NA())</f>
        <v>-62.222222222222221</v>
      </c>
      <c r="Y18" s="27"/>
      <c r="Z18" s="27">
        <f>I18/$Y$13</f>
        <v>0.76625824693685207</v>
      </c>
      <c r="AA18" s="27">
        <f>J18/$Y$13</f>
        <v>4.2412818096135722E-2</v>
      </c>
      <c r="AB18" s="5" t="str">
        <f>IF(ISNA(J18),"",TEXT(J18,"#,##0"))</f>
        <v>45</v>
      </c>
      <c r="AC18" s="27">
        <f>K18/$Y$13</f>
        <v>0</v>
      </c>
      <c r="AD18" s="5" t="str">
        <f>IF(ISNA(K18),"",TEXT(K18,"#,##0"))</f>
        <v>0</v>
      </c>
      <c r="AE18" s="27">
        <f>N18/$Y$13</f>
        <v>1</v>
      </c>
      <c r="AF18" s="27">
        <f>O18/$Y$13</f>
        <v>1.6022620169651274E-2</v>
      </c>
      <c r="AG18" s="5" t="str">
        <f>IF(ISNA(O18),"",TEXT(O18,"#,##0"))</f>
        <v>17</v>
      </c>
      <c r="AH18" s="27">
        <f>P18/$Y$13</f>
        <v>0</v>
      </c>
      <c r="AI18" s="5" t="str">
        <f>IF(ISNA(P18),"",TEXT(P18,"#,##0"))</f>
        <v>0</v>
      </c>
      <c r="AJ18" s="27">
        <f>E18/$Y$13</f>
        <v>-2.6390197926484449E-2</v>
      </c>
      <c r="AK18" s="5" t="str">
        <f>IF(ISNA(E18),"",TEXT(E18,"+0;-0"))</f>
        <v>-28</v>
      </c>
      <c r="AL18" s="27" t="e">
        <f>Q18/$Y$13</f>
        <v>#N/A</v>
      </c>
      <c r="AM18" s="27" t="e">
        <f>R18/$Y$13</f>
        <v>#N/A</v>
      </c>
      <c r="AN18" s="27" t="e">
        <f>S18/$Y$13</f>
        <v>#N/A</v>
      </c>
      <c r="AO18" s="27">
        <f>T18/$Y$13</f>
        <v>-2.6390197926484449E-2</v>
      </c>
      <c r="AP18" s="5">
        <f>IF(ISNA(F18),NA(),MEDIAN(-31.5,F18,238.5))</f>
        <v>-31.5</v>
      </c>
      <c r="AQ18" s="5" t="e">
        <f>IF(ISNA(U18),NA(),MEDIAN(-31.5,U18,238.5))</f>
        <v>#N/A</v>
      </c>
      <c r="AR18" s="5" t="e">
        <f>IF(ISNA(V18),NA(),MEDIAN(-31.5,V18,238.5))</f>
        <v>#N/A</v>
      </c>
      <c r="AS18" s="5" t="e">
        <f>IF(ISNA(W18),NA(),MEDIAN(-31.5,W18,238.5))</f>
        <v>#N/A</v>
      </c>
      <c r="AT18" s="5">
        <f>IF(ISNA(X18),NA(),MEDIAN(-31.5,X18,238.5))</f>
        <v>-31.5</v>
      </c>
      <c r="AU18" s="5" t="str">
        <f>IF(ISNA(F18),"",IF(F18&gt;265,TEXT(F18,"+0;-0")&amp;REPT(_xlfn.UNICHAR(9658),MIN(3,MAX(1,INT(F18/265)))),IF(F18&lt;-35,REPT(_xlfn.UNICHAR(9668),MIN(3,MAX(1,INT(-F18/35))))&amp;TEXT(F18,"+0;-0"),TEXT(F18,"+0;-0"))))</f>
        <v>◄-62</v>
      </c>
    </row>
    <row r="19" spans="1:47" x14ac:dyDescent="0.35">
      <c r="A19" s="47" t="s">
        <v>376</v>
      </c>
      <c r="B19" s="29">
        <v>-1</v>
      </c>
      <c r="C19" s="35">
        <v>344</v>
      </c>
      <c r="D19" s="35">
        <v>379</v>
      </c>
      <c r="E19" s="40">
        <f>D19-C19</f>
        <v>35</v>
      </c>
      <c r="F19" s="26">
        <f>IF(C19=0,NA(),(D19-C19)/C19*100)</f>
        <v>10.174418604651162</v>
      </c>
      <c r="G19" s="38">
        <f>G18+B19*C19</f>
        <v>514</v>
      </c>
      <c r="H19" s="38">
        <f>G18</f>
        <v>858</v>
      </c>
      <c r="I19" s="38">
        <f>MIN(H19,G19)</f>
        <v>514</v>
      </c>
      <c r="J19" s="38">
        <f>IF(B19&gt;0,ABS(G19-H19),0)</f>
        <v>0</v>
      </c>
      <c r="K19" s="38">
        <f>IF(B19&lt;0,ABS(G19-H19),0)</f>
        <v>344</v>
      </c>
      <c r="L19" s="38">
        <f>L18+B19*D19</f>
        <v>699</v>
      </c>
      <c r="M19" s="38">
        <f>L18</f>
        <v>1078</v>
      </c>
      <c r="N19" s="38">
        <f>MIN(M19,L19)</f>
        <v>699</v>
      </c>
      <c r="O19" s="38">
        <f>IF(B19&gt;0,ABS(L19-M19),0)</f>
        <v>0</v>
      </c>
      <c r="P19" s="38">
        <f>IF(B19&lt;0,ABS(L19-M19),0)</f>
        <v>379</v>
      </c>
      <c r="Q19" s="40" t="e">
        <f>IF(AND($E19&gt;0,$B19&gt;0),$E19,NA())</f>
        <v>#N/A</v>
      </c>
      <c r="R19" s="40">
        <f>IF(AND($E19&gt;0,$B19&lt;0),$E19,NA())</f>
        <v>35</v>
      </c>
      <c r="S19" s="40" t="e">
        <f>IF(AND($E19&lt;0,$B19&lt;0),$E19,NA())</f>
        <v>#N/A</v>
      </c>
      <c r="T19" s="40" t="e">
        <f>IF(AND($E19&lt;0,$B19&gt;0),$E19,NA())</f>
        <v>#N/A</v>
      </c>
      <c r="U19" s="26" t="e">
        <f>IF(AND($F19&gt;0,$B19&gt;0),$F19,NA())</f>
        <v>#N/A</v>
      </c>
      <c r="V19" s="26">
        <f>IF(AND($F19&gt;0,$B19&lt;0),$F19,NA())</f>
        <v>10.174418604651162</v>
      </c>
      <c r="W19" s="26" t="e">
        <f>IF(AND($F19&lt;0,$B19&lt;0),$F19,NA())</f>
        <v>#N/A</v>
      </c>
      <c r="X19" s="26" t="e">
        <f>IF(AND($F19&lt;0,$B19&gt;0),$F19,NA())</f>
        <v>#N/A</v>
      </c>
      <c r="Y19" s="27"/>
      <c r="Z19" s="27">
        <f>I19/$Y$13</f>
        <v>0.48444863336475025</v>
      </c>
      <c r="AA19" s="27">
        <f>J19/$Y$13</f>
        <v>0</v>
      </c>
      <c r="AB19" s="5" t="str">
        <f>IF(ISNA(J19),"",TEXT(J19,"#,##0"))</f>
        <v>0</v>
      </c>
      <c r="AC19" s="27">
        <f>K19/$Y$13</f>
        <v>0.3242224316682375</v>
      </c>
      <c r="AD19" s="5" t="str">
        <f>IF(ISNA(K19),"",TEXT(K19,"#,##0"))</f>
        <v>344</v>
      </c>
      <c r="AE19" s="27">
        <f>N19/$Y$13</f>
        <v>0.65881244109330817</v>
      </c>
      <c r="AF19" s="27">
        <f>O19/$Y$13</f>
        <v>0</v>
      </c>
      <c r="AG19" s="5" t="str">
        <f>IF(ISNA(O19),"",TEXT(O19,"#,##0"))</f>
        <v>0</v>
      </c>
      <c r="AH19" s="27">
        <f>P19/$Y$13</f>
        <v>0.35721017907634306</v>
      </c>
      <c r="AI19" s="5" t="str">
        <f>IF(ISNA(P19),"",TEXT(P19,"#,##0"))</f>
        <v>379</v>
      </c>
      <c r="AJ19" s="27">
        <f>E19/$Y$13</f>
        <v>3.2987747408105561E-2</v>
      </c>
      <c r="AK19" s="5" t="str">
        <f>IF(ISNA(E19),"",TEXT(E19,"+0;-0"))</f>
        <v>+35</v>
      </c>
      <c r="AL19" s="27" t="e">
        <f>Q19/$Y$13</f>
        <v>#N/A</v>
      </c>
      <c r="AM19" s="27">
        <f>R19/$Y$13</f>
        <v>3.2987747408105561E-2</v>
      </c>
      <c r="AN19" s="27" t="e">
        <f>S19/$Y$13</f>
        <v>#N/A</v>
      </c>
      <c r="AO19" s="27" t="e">
        <f>T19/$Y$13</f>
        <v>#N/A</v>
      </c>
      <c r="AP19" s="5">
        <f>IF(ISNA(F19),NA(),MEDIAN(-31.5,F19,238.5))</f>
        <v>10.174418604651162</v>
      </c>
      <c r="AQ19" s="5" t="e">
        <f>IF(ISNA(U19),NA(),MEDIAN(-31.5,U19,238.5))</f>
        <v>#N/A</v>
      </c>
      <c r="AR19" s="5">
        <f>IF(ISNA(V19),NA(),MEDIAN(-31.5,V19,238.5))</f>
        <v>10.174418604651162</v>
      </c>
      <c r="AS19" s="5" t="e">
        <f>IF(ISNA(W19),NA(),MEDIAN(-31.5,W19,238.5))</f>
        <v>#N/A</v>
      </c>
      <c r="AT19" s="5" t="e">
        <f>IF(ISNA(X19),NA(),MEDIAN(-31.5,X19,238.5))</f>
        <v>#N/A</v>
      </c>
      <c r="AU19" s="5" t="str">
        <f>IF(ISNA(F19),"",IF(F19&gt;265,TEXT(F19,"+0;-0")&amp;REPT(_xlfn.UNICHAR(9658),MIN(3,MAX(1,INT(F19/265)))),IF(F19&lt;-35,REPT(_xlfn.UNICHAR(9668),MIN(3,MAX(1,INT(-F19/35))))&amp;TEXT(F19,"+0;-0"),TEXT(F19,"+0;-0"))))</f>
        <v>+10</v>
      </c>
    </row>
    <row r="20" spans="1:47" x14ac:dyDescent="0.35">
      <c r="A20" s="47" t="s">
        <v>377</v>
      </c>
      <c r="B20" s="29">
        <v>-1</v>
      </c>
      <c r="C20" s="35">
        <v>11</v>
      </c>
      <c r="D20" s="35">
        <v>54</v>
      </c>
      <c r="E20" s="40">
        <f>D20-C20</f>
        <v>43</v>
      </c>
      <c r="F20" s="26">
        <f>IF(C20=0,NA(),(D20-C20)/C20*100)</f>
        <v>390.90909090909093</v>
      </c>
      <c r="G20" s="38">
        <f>G19+B20*C20</f>
        <v>503</v>
      </c>
      <c r="H20" s="38">
        <f>G19</f>
        <v>514</v>
      </c>
      <c r="I20" s="38">
        <f>MIN(H20,G20)</f>
        <v>503</v>
      </c>
      <c r="J20" s="38">
        <f>IF(B20&gt;0,ABS(G20-H20),0)</f>
        <v>0</v>
      </c>
      <c r="K20" s="38">
        <f>IF(B20&lt;0,ABS(G20-H20),0)</f>
        <v>11</v>
      </c>
      <c r="L20" s="38">
        <f>L19+B20*D20</f>
        <v>645</v>
      </c>
      <c r="M20" s="38">
        <f>L19</f>
        <v>699</v>
      </c>
      <c r="N20" s="38">
        <f>MIN(M20,L20)</f>
        <v>645</v>
      </c>
      <c r="O20" s="38">
        <f>IF(B20&gt;0,ABS(L20-M20),0)</f>
        <v>0</v>
      </c>
      <c r="P20" s="38">
        <f>IF(B20&lt;0,ABS(L20-M20),0)</f>
        <v>54</v>
      </c>
      <c r="Q20" s="40" t="e">
        <f>IF(AND($E20&gt;0,$B20&gt;0),$E20,NA())</f>
        <v>#N/A</v>
      </c>
      <c r="R20" s="40">
        <f>IF(AND($E20&gt;0,$B20&lt;0),$E20,NA())</f>
        <v>43</v>
      </c>
      <c r="S20" s="40" t="e">
        <f>IF(AND($E20&lt;0,$B20&lt;0),$E20,NA())</f>
        <v>#N/A</v>
      </c>
      <c r="T20" s="40" t="e">
        <f>IF(AND($E20&lt;0,$B20&gt;0),$E20,NA())</f>
        <v>#N/A</v>
      </c>
      <c r="U20" s="26" t="e">
        <f>IF(AND($F20&gt;0,$B20&gt;0),$F20,NA())</f>
        <v>#N/A</v>
      </c>
      <c r="V20" s="26">
        <f>IF(AND($F20&gt;0,$B20&lt;0),$F20,NA())</f>
        <v>390.90909090909093</v>
      </c>
      <c r="W20" s="26" t="e">
        <f>IF(AND($F20&lt;0,$B20&lt;0),$F20,NA())</f>
        <v>#N/A</v>
      </c>
      <c r="X20" s="26" t="e">
        <f>IF(AND($F20&lt;0,$B20&gt;0),$F20,NA())</f>
        <v>#N/A</v>
      </c>
      <c r="Y20" s="27"/>
      <c r="Z20" s="27">
        <f>I20/$Y$13</f>
        <v>0.47408105560791708</v>
      </c>
      <c r="AA20" s="27">
        <f>J20/$Y$13</f>
        <v>0</v>
      </c>
      <c r="AB20" s="5" t="str">
        <f>IF(ISNA(J20),"",TEXT(J20,"#,##0"))</f>
        <v>0</v>
      </c>
      <c r="AC20" s="27">
        <f>K20/$Y$13</f>
        <v>1.0367577756833177E-2</v>
      </c>
      <c r="AD20" s="5" t="str">
        <f>IF(ISNA(K20),"",TEXT(K20,"#,##0"))</f>
        <v>11</v>
      </c>
      <c r="AE20" s="27">
        <f>N20/$Y$13</f>
        <v>0.60791705937794538</v>
      </c>
      <c r="AF20" s="27">
        <f>O20/$Y$13</f>
        <v>0</v>
      </c>
      <c r="AG20" s="5" t="str">
        <f>IF(ISNA(O20),"",TEXT(O20,"#,##0"))</f>
        <v>0</v>
      </c>
      <c r="AH20" s="27">
        <f>P20/$Y$13</f>
        <v>5.0895381715362863E-2</v>
      </c>
      <c r="AI20" s="5" t="str">
        <f>IF(ISNA(P20),"",TEXT(P20,"#,##0"))</f>
        <v>54</v>
      </c>
      <c r="AJ20" s="27">
        <f>E20/$Y$13</f>
        <v>4.0527803958529687E-2</v>
      </c>
      <c r="AK20" s="5" t="str">
        <f>IF(ISNA(E20),"",TEXT(E20,"+0;-0"))</f>
        <v>+43</v>
      </c>
      <c r="AL20" s="27" t="e">
        <f>Q20/$Y$13</f>
        <v>#N/A</v>
      </c>
      <c r="AM20" s="27">
        <f>R20/$Y$13</f>
        <v>4.0527803958529687E-2</v>
      </c>
      <c r="AN20" s="27" t="e">
        <f>S20/$Y$13</f>
        <v>#N/A</v>
      </c>
      <c r="AO20" s="27" t="e">
        <f>T20/$Y$13</f>
        <v>#N/A</v>
      </c>
      <c r="AP20" s="5">
        <f>IF(ISNA(F20),NA(),MEDIAN(-31.5,F20,238.5))</f>
        <v>238.5</v>
      </c>
      <c r="AQ20" s="5" t="e">
        <f>IF(ISNA(U20),NA(),MEDIAN(-31.5,U20,238.5))</f>
        <v>#N/A</v>
      </c>
      <c r="AR20" s="5">
        <f>IF(ISNA(V20),NA(),MEDIAN(-31.5,V20,238.5))</f>
        <v>238.5</v>
      </c>
      <c r="AS20" s="5" t="e">
        <f>IF(ISNA(W20),NA(),MEDIAN(-31.5,W20,238.5))</f>
        <v>#N/A</v>
      </c>
      <c r="AT20" s="5" t="e">
        <f>IF(ISNA(X20),NA(),MEDIAN(-31.5,X20,238.5))</f>
        <v>#N/A</v>
      </c>
      <c r="AU20" s="5" t="str">
        <f>IF(ISNA(F20),"",IF(F20&gt;265,TEXT(F20,"+0;-0")&amp;REPT(_xlfn.UNICHAR(9658),MIN(3,MAX(1,INT(F20/265)))),IF(F20&lt;-35,REPT(_xlfn.UNICHAR(9668),MIN(3,MAX(1,INT(-F20/35))))&amp;TEXT(F20,"+0;-0"),TEXT(F20,"+0;-0"))))</f>
        <v>+391►</v>
      </c>
    </row>
    <row r="21" spans="1:47" x14ac:dyDescent="0.35">
      <c r="A21" s="47" t="s">
        <v>378</v>
      </c>
      <c r="B21" s="29">
        <v>-1</v>
      </c>
      <c r="C21" s="35">
        <v>76</v>
      </c>
      <c r="D21" s="35">
        <v>127</v>
      </c>
      <c r="E21" s="40">
        <f>D21-C21</f>
        <v>51</v>
      </c>
      <c r="F21" s="26">
        <f>IF(C21=0,NA(),(D21-C21)/C21*100)</f>
        <v>67.10526315789474</v>
      </c>
      <c r="G21" s="38">
        <f>G20+B21*C21</f>
        <v>427</v>
      </c>
      <c r="H21" s="38">
        <f>G20</f>
        <v>503</v>
      </c>
      <c r="I21" s="38">
        <f>MIN(H21,G21)</f>
        <v>427</v>
      </c>
      <c r="J21" s="38">
        <f>IF(B21&gt;0,ABS(G21-H21),0)</f>
        <v>0</v>
      </c>
      <c r="K21" s="38">
        <f>IF(B21&lt;0,ABS(G21-H21),0)</f>
        <v>76</v>
      </c>
      <c r="L21" s="38">
        <f>L20+B21*D21</f>
        <v>518</v>
      </c>
      <c r="M21" s="38">
        <f>L20</f>
        <v>645</v>
      </c>
      <c r="N21" s="38">
        <f>MIN(M21,L21)</f>
        <v>518</v>
      </c>
      <c r="O21" s="38">
        <f>IF(B21&gt;0,ABS(L21-M21),0)</f>
        <v>0</v>
      </c>
      <c r="P21" s="38">
        <f>IF(B21&lt;0,ABS(L21-M21),0)</f>
        <v>127</v>
      </c>
      <c r="Q21" s="40" t="e">
        <f>IF(AND($E21&gt;0,$B21&gt;0),$E21,NA())</f>
        <v>#N/A</v>
      </c>
      <c r="R21" s="40">
        <f>IF(AND($E21&gt;0,$B21&lt;0),$E21,NA())</f>
        <v>51</v>
      </c>
      <c r="S21" s="40" t="e">
        <f>IF(AND($E21&lt;0,$B21&lt;0),$E21,NA())</f>
        <v>#N/A</v>
      </c>
      <c r="T21" s="40" t="e">
        <f>IF(AND($E21&lt;0,$B21&gt;0),$E21,NA())</f>
        <v>#N/A</v>
      </c>
      <c r="U21" s="26" t="e">
        <f>IF(AND($F21&gt;0,$B21&gt;0),$F21,NA())</f>
        <v>#N/A</v>
      </c>
      <c r="V21" s="26">
        <f>IF(AND($F21&gt;0,$B21&lt;0),$F21,NA())</f>
        <v>67.10526315789474</v>
      </c>
      <c r="W21" s="26" t="e">
        <f>IF(AND($F21&lt;0,$B21&lt;0),$F21,NA())</f>
        <v>#N/A</v>
      </c>
      <c r="X21" s="26" t="e">
        <f>IF(AND($F21&lt;0,$B21&gt;0),$F21,NA())</f>
        <v>#N/A</v>
      </c>
      <c r="Y21" s="27"/>
      <c r="Z21" s="27">
        <f>I21/$Y$13</f>
        <v>0.40245051837888784</v>
      </c>
      <c r="AA21" s="27">
        <f>J21/$Y$13</f>
        <v>0</v>
      </c>
      <c r="AB21" s="5" t="str">
        <f>IF(ISNA(J21),"",TEXT(J21,"#,##0"))</f>
        <v>0</v>
      </c>
      <c r="AC21" s="27">
        <f>K21/$Y$13</f>
        <v>7.163053722902922E-2</v>
      </c>
      <c r="AD21" s="5" t="str">
        <f>IF(ISNA(K21),"",TEXT(K21,"#,##0"))</f>
        <v>76</v>
      </c>
      <c r="AE21" s="27">
        <f>N21/$Y$13</f>
        <v>0.4882186616399623</v>
      </c>
      <c r="AF21" s="27">
        <f>O21/$Y$13</f>
        <v>0</v>
      </c>
      <c r="AG21" s="5" t="str">
        <f>IF(ISNA(O21),"",TEXT(O21,"#,##0"))</f>
        <v>0</v>
      </c>
      <c r="AH21" s="27">
        <f>P21/$Y$13</f>
        <v>0.11969839773798303</v>
      </c>
      <c r="AI21" s="5" t="str">
        <f>IF(ISNA(P21),"",TEXT(P21,"#,##0"))</f>
        <v>127</v>
      </c>
      <c r="AJ21" s="27">
        <f>E21/$Y$13</f>
        <v>4.8067860508953821E-2</v>
      </c>
      <c r="AK21" s="5" t="str">
        <f>IF(ISNA(E21),"",TEXT(E21,"+0;-0"))</f>
        <v>+51</v>
      </c>
      <c r="AL21" s="27" t="e">
        <f>Q21/$Y$13</f>
        <v>#N/A</v>
      </c>
      <c r="AM21" s="27">
        <f>R21/$Y$13</f>
        <v>4.8067860508953821E-2</v>
      </c>
      <c r="AN21" s="27" t="e">
        <f>S21/$Y$13</f>
        <v>#N/A</v>
      </c>
      <c r="AO21" s="27" t="e">
        <f>T21/$Y$13</f>
        <v>#N/A</v>
      </c>
      <c r="AP21" s="5">
        <f>IF(ISNA(F21),NA(),MEDIAN(-31.5,F21,238.5))</f>
        <v>67.10526315789474</v>
      </c>
      <c r="AQ21" s="5" t="e">
        <f>IF(ISNA(U21),NA(),MEDIAN(-31.5,U21,238.5))</f>
        <v>#N/A</v>
      </c>
      <c r="AR21" s="5">
        <f>IF(ISNA(V21),NA(),MEDIAN(-31.5,V21,238.5))</f>
        <v>67.10526315789474</v>
      </c>
      <c r="AS21" s="5" t="e">
        <f>IF(ISNA(W21),NA(),MEDIAN(-31.5,W21,238.5))</f>
        <v>#N/A</v>
      </c>
      <c r="AT21" s="5" t="e">
        <f>IF(ISNA(X21),NA(),MEDIAN(-31.5,X21,238.5))</f>
        <v>#N/A</v>
      </c>
      <c r="AU21" s="5" t="str">
        <f>IF(ISNA(F21),"",IF(F21&gt;265,TEXT(F21,"+0;-0")&amp;REPT(_xlfn.UNICHAR(9658),MIN(3,MAX(1,INT(F21/265)))),IF(F21&lt;-35,REPT(_xlfn.UNICHAR(9668),MIN(3,MAX(1,INT(-F21/35))))&amp;TEXT(F21,"+0;-0"),TEXT(F21,"+0;-0"))))</f>
        <v>+67</v>
      </c>
    </row>
    <row r="22" spans="1:47" x14ac:dyDescent="0.35">
      <c r="A22" s="47" t="s">
        <v>379</v>
      </c>
      <c r="B22" s="29">
        <v>-1</v>
      </c>
      <c r="C22" s="35">
        <v>56</v>
      </c>
      <c r="D22" s="35">
        <v>40</v>
      </c>
      <c r="E22" s="40">
        <f>D22-C22</f>
        <v>-16</v>
      </c>
      <c r="F22" s="26">
        <f>IF(C22=0,NA(),(D22-C22)/C22*100)</f>
        <v>-28.571428571428569</v>
      </c>
      <c r="G22" s="38">
        <f>G21+B22*C22</f>
        <v>371</v>
      </c>
      <c r="H22" s="38">
        <f>G21</f>
        <v>427</v>
      </c>
      <c r="I22" s="38">
        <f>MIN(H22,G22)</f>
        <v>371</v>
      </c>
      <c r="J22" s="38">
        <f>IF(B22&gt;0,ABS(G22-H22),0)</f>
        <v>0</v>
      </c>
      <c r="K22" s="38">
        <f>IF(B22&lt;0,ABS(G22-H22),0)</f>
        <v>56</v>
      </c>
      <c r="L22" s="38">
        <f>L21+B22*D22</f>
        <v>478</v>
      </c>
      <c r="M22" s="38">
        <f>L21</f>
        <v>518</v>
      </c>
      <c r="N22" s="38">
        <f>MIN(M22,L22)</f>
        <v>478</v>
      </c>
      <c r="O22" s="38">
        <f>IF(B22&gt;0,ABS(L22-M22),0)</f>
        <v>0</v>
      </c>
      <c r="P22" s="38">
        <f>IF(B22&lt;0,ABS(L22-M22),0)</f>
        <v>40</v>
      </c>
      <c r="Q22" s="40" t="e">
        <f>IF(AND($E22&gt;0,$B22&gt;0),$E22,NA())</f>
        <v>#N/A</v>
      </c>
      <c r="R22" s="40" t="e">
        <f>IF(AND($E22&gt;0,$B22&lt;0),$E22,NA())</f>
        <v>#N/A</v>
      </c>
      <c r="S22" s="40">
        <f>IF(AND($E22&lt;0,$B22&lt;0),$E22,NA())</f>
        <v>-16</v>
      </c>
      <c r="T22" s="40" t="e">
        <f>IF(AND($E22&lt;0,$B22&gt;0),$E22,NA())</f>
        <v>#N/A</v>
      </c>
      <c r="U22" s="26" t="e">
        <f>IF(AND($F22&gt;0,$B22&gt;0),$F22,NA())</f>
        <v>#N/A</v>
      </c>
      <c r="V22" s="26" t="e">
        <f>IF(AND($F22&gt;0,$B22&lt;0),$F22,NA())</f>
        <v>#N/A</v>
      </c>
      <c r="W22" s="26">
        <f>IF(AND($F22&lt;0,$B22&lt;0),$F22,NA())</f>
        <v>-28.571428571428569</v>
      </c>
      <c r="X22" s="26" t="e">
        <f>IF(AND($F22&lt;0,$B22&gt;0),$F22,NA())</f>
        <v>#N/A</v>
      </c>
      <c r="Y22" s="27"/>
      <c r="Z22" s="27">
        <f>I22/$Y$13</f>
        <v>0.34967012252591895</v>
      </c>
      <c r="AA22" s="27">
        <f>J22/$Y$13</f>
        <v>0</v>
      </c>
      <c r="AB22" s="5" t="str">
        <f>IF(ISNA(J22),"",TEXT(J22,"#,##0"))</f>
        <v>0</v>
      </c>
      <c r="AC22" s="27">
        <f>K22/$Y$13</f>
        <v>5.2780395852968898E-2</v>
      </c>
      <c r="AD22" s="5" t="str">
        <f>IF(ISNA(K22),"",TEXT(K22,"#,##0"))</f>
        <v>56</v>
      </c>
      <c r="AE22" s="27">
        <f>N22/$Y$13</f>
        <v>0.45051837888784169</v>
      </c>
      <c r="AF22" s="27">
        <f>O22/$Y$13</f>
        <v>0</v>
      </c>
      <c r="AG22" s="5" t="str">
        <f>IF(ISNA(O22),"",TEXT(O22,"#,##0"))</f>
        <v>0</v>
      </c>
      <c r="AH22" s="27">
        <f>P22/$Y$13</f>
        <v>3.7700282752120638E-2</v>
      </c>
      <c r="AI22" s="5" t="str">
        <f>IF(ISNA(P22),"",TEXT(P22,"#,##0"))</f>
        <v>40</v>
      </c>
      <c r="AJ22" s="27">
        <f>E22/$Y$13</f>
        <v>-1.5080113100848256E-2</v>
      </c>
      <c r="AK22" s="5" t="str">
        <f>IF(ISNA(E22),"",TEXT(E22,"+0;-0"))</f>
        <v>-16</v>
      </c>
      <c r="AL22" s="27" t="e">
        <f>Q22/$Y$13</f>
        <v>#N/A</v>
      </c>
      <c r="AM22" s="27" t="e">
        <f>R22/$Y$13</f>
        <v>#N/A</v>
      </c>
      <c r="AN22" s="27">
        <f>S22/$Y$13</f>
        <v>-1.5080113100848256E-2</v>
      </c>
      <c r="AO22" s="27" t="e">
        <f>T22/$Y$13</f>
        <v>#N/A</v>
      </c>
      <c r="AP22" s="5">
        <f>IF(ISNA(F22),NA(),MEDIAN(-31.5,F22,238.5))</f>
        <v>-28.571428571428569</v>
      </c>
      <c r="AQ22" s="5" t="e">
        <f>IF(ISNA(U22),NA(),MEDIAN(-31.5,U22,238.5))</f>
        <v>#N/A</v>
      </c>
      <c r="AR22" s="5" t="e">
        <f>IF(ISNA(V22),NA(),MEDIAN(-31.5,V22,238.5))</f>
        <v>#N/A</v>
      </c>
      <c r="AS22" s="5">
        <f>IF(ISNA(W22),NA(),MEDIAN(-31.5,W22,238.5))</f>
        <v>-28.571428571428569</v>
      </c>
      <c r="AT22" s="5" t="e">
        <f>IF(ISNA(X22),NA(),MEDIAN(-31.5,X22,238.5))</f>
        <v>#N/A</v>
      </c>
      <c r="AU22" s="5" t="str">
        <f>IF(ISNA(F22),"",IF(F22&gt;265,TEXT(F22,"+0;-0")&amp;REPT(_xlfn.UNICHAR(9658),MIN(3,MAX(1,INT(F22/265)))),IF(F22&lt;-35,REPT(_xlfn.UNICHAR(9668),MIN(3,MAX(1,INT(-F22/35))))&amp;TEXT(F22,"+0;-0"),TEXT(F22,"+0;-0"))))</f>
        <v>-29</v>
      </c>
    </row>
    <row r="23" spans="1:47" x14ac:dyDescent="0.35">
      <c r="A23" s="47" t="s">
        <v>380</v>
      </c>
      <c r="B23" s="29">
        <v>-1</v>
      </c>
      <c r="C23" s="35">
        <v>78</v>
      </c>
      <c r="D23" s="35">
        <v>152</v>
      </c>
      <c r="E23" s="40">
        <f>D23-C23</f>
        <v>74</v>
      </c>
      <c r="F23" s="26">
        <f>IF(C23=0,NA(),(D23-C23)/C23*100)</f>
        <v>94.871794871794862</v>
      </c>
      <c r="G23" s="38">
        <f>G22+B23*C23</f>
        <v>293</v>
      </c>
      <c r="H23" s="38">
        <f>G22</f>
        <v>371</v>
      </c>
      <c r="I23" s="38">
        <f>MIN(H23,G23)</f>
        <v>293</v>
      </c>
      <c r="J23" s="38">
        <f>IF(B23&gt;0,ABS(G23-H23),0)</f>
        <v>0</v>
      </c>
      <c r="K23" s="38">
        <f>IF(B23&lt;0,ABS(G23-H23),0)</f>
        <v>78</v>
      </c>
      <c r="L23" s="38">
        <f>L22+B23*D23</f>
        <v>326</v>
      </c>
      <c r="M23" s="38">
        <f>L22</f>
        <v>478</v>
      </c>
      <c r="N23" s="38">
        <f>MIN(M23,L23)</f>
        <v>326</v>
      </c>
      <c r="O23" s="38">
        <f>IF(B23&gt;0,ABS(L23-M23),0)</f>
        <v>0</v>
      </c>
      <c r="P23" s="38">
        <f>IF(B23&lt;0,ABS(L23-M23),0)</f>
        <v>152</v>
      </c>
      <c r="Q23" s="40" t="e">
        <f>IF(AND($E23&gt;0,$B23&gt;0),$E23,NA())</f>
        <v>#N/A</v>
      </c>
      <c r="R23" s="40">
        <f>IF(AND($E23&gt;0,$B23&lt;0),$E23,NA())</f>
        <v>74</v>
      </c>
      <c r="S23" s="40" t="e">
        <f>IF(AND($E23&lt;0,$B23&lt;0),$E23,NA())</f>
        <v>#N/A</v>
      </c>
      <c r="T23" s="40" t="e">
        <f>IF(AND($E23&lt;0,$B23&gt;0),$E23,NA())</f>
        <v>#N/A</v>
      </c>
      <c r="U23" s="26" t="e">
        <f>IF(AND($F23&gt;0,$B23&gt;0),$F23,NA())</f>
        <v>#N/A</v>
      </c>
      <c r="V23" s="26">
        <f>IF(AND($F23&gt;0,$B23&lt;0),$F23,NA())</f>
        <v>94.871794871794862</v>
      </c>
      <c r="W23" s="26" t="e">
        <f>IF(AND($F23&lt;0,$B23&lt;0),$F23,NA())</f>
        <v>#N/A</v>
      </c>
      <c r="X23" s="26" t="e">
        <f>IF(AND($F23&lt;0,$B23&gt;0),$F23,NA())</f>
        <v>#N/A</v>
      </c>
      <c r="Y23" s="27"/>
      <c r="Z23" s="27">
        <f>I23/$Y$13</f>
        <v>0.27615457115928371</v>
      </c>
      <c r="AA23" s="27">
        <f>J23/$Y$13</f>
        <v>0</v>
      </c>
      <c r="AB23" s="5" t="str">
        <f>IF(ISNA(J23),"",TEXT(J23,"#,##0"))</f>
        <v>0</v>
      </c>
      <c r="AC23" s="27">
        <f>K23/$Y$13</f>
        <v>7.3515551366635248E-2</v>
      </c>
      <c r="AD23" s="5" t="str">
        <f>IF(ISNA(K23),"",TEXT(K23,"#,##0"))</f>
        <v>78</v>
      </c>
      <c r="AE23" s="27">
        <f>N23/$Y$13</f>
        <v>0.30725730442978322</v>
      </c>
      <c r="AF23" s="27">
        <f>O23/$Y$13</f>
        <v>0</v>
      </c>
      <c r="AG23" s="5" t="str">
        <f>IF(ISNA(O23),"",TEXT(O23,"#,##0"))</f>
        <v>0</v>
      </c>
      <c r="AH23" s="27">
        <f>P23/$Y$13</f>
        <v>0.14326107445805844</v>
      </c>
      <c r="AI23" s="5" t="str">
        <f>IF(ISNA(P23),"",TEXT(P23,"#,##0"))</f>
        <v>152</v>
      </c>
      <c r="AJ23" s="27">
        <f>E23/$Y$13</f>
        <v>6.9745523091423192E-2</v>
      </c>
      <c r="AK23" s="5" t="str">
        <f>IF(ISNA(E23),"",TEXT(E23,"+0;-0"))</f>
        <v>+74</v>
      </c>
      <c r="AL23" s="27" t="e">
        <f>Q23/$Y$13</f>
        <v>#N/A</v>
      </c>
      <c r="AM23" s="27">
        <f>R23/$Y$13</f>
        <v>6.9745523091423192E-2</v>
      </c>
      <c r="AN23" s="27" t="e">
        <f>S23/$Y$13</f>
        <v>#N/A</v>
      </c>
      <c r="AO23" s="27" t="e">
        <f>T23/$Y$13</f>
        <v>#N/A</v>
      </c>
      <c r="AP23" s="5">
        <f>IF(ISNA(F23),NA(),MEDIAN(-31.5,F23,238.5))</f>
        <v>94.871794871794862</v>
      </c>
      <c r="AQ23" s="5" t="e">
        <f>IF(ISNA(U23),NA(),MEDIAN(-31.5,U23,238.5))</f>
        <v>#N/A</v>
      </c>
      <c r="AR23" s="5">
        <f>IF(ISNA(V23),NA(),MEDIAN(-31.5,V23,238.5))</f>
        <v>94.871794871794862</v>
      </c>
      <c r="AS23" s="5" t="e">
        <f>IF(ISNA(W23),NA(),MEDIAN(-31.5,W23,238.5))</f>
        <v>#N/A</v>
      </c>
      <c r="AT23" s="5" t="e">
        <f>IF(ISNA(X23),NA(),MEDIAN(-31.5,X23,238.5))</f>
        <v>#N/A</v>
      </c>
      <c r="AU23" s="5" t="str">
        <f>IF(ISNA(F23),"",IF(F23&gt;265,TEXT(F23,"+0;-0")&amp;REPT(_xlfn.UNICHAR(9658),MIN(3,MAX(1,INT(F23/265)))),IF(F23&lt;-35,REPT(_xlfn.UNICHAR(9668),MIN(3,MAX(1,INT(-F23/35))))&amp;TEXT(F23,"+0;-0"),TEXT(F23,"+0;-0"))))</f>
        <v>+95</v>
      </c>
    </row>
    <row r="24" spans="1:47" x14ac:dyDescent="0.35">
      <c r="A24" s="6" t="s">
        <v>381</v>
      </c>
      <c r="B24" s="29">
        <v>-1</v>
      </c>
      <c r="C24" s="36">
        <f>ABS(G23-G18)</f>
        <v>565</v>
      </c>
      <c r="D24" s="36">
        <f>ABS(L23-L18)</f>
        <v>752</v>
      </c>
      <c r="E24" s="40">
        <f>D24-C24</f>
        <v>187</v>
      </c>
      <c r="F24" s="26">
        <f>IF(C24=0,NA(),(D24-C24)/C24*100)</f>
        <v>33.097345132743364</v>
      </c>
      <c r="G24" s="38">
        <f>G23</f>
        <v>293</v>
      </c>
      <c r="H24" s="38">
        <f>G18</f>
        <v>858</v>
      </c>
      <c r="I24" s="38">
        <f>MIN(H24,G24)</f>
        <v>293</v>
      </c>
      <c r="J24" s="38">
        <f>IF(B24&gt;0,ABS(G24-H24),0)</f>
        <v>0</v>
      </c>
      <c r="K24" s="38">
        <f>IF(B24&lt;0,ABS(G24-H24),0)</f>
        <v>565</v>
      </c>
      <c r="L24" s="38">
        <f>L23</f>
        <v>326</v>
      </c>
      <c r="M24" s="38">
        <f>L18</f>
        <v>1078</v>
      </c>
      <c r="N24" s="38">
        <f>MIN(M24,L24)</f>
        <v>326</v>
      </c>
      <c r="O24" s="38">
        <f>IF(B24&gt;0,ABS(L24-M24),0)</f>
        <v>0</v>
      </c>
      <c r="P24" s="38">
        <f>IF(B24&lt;0,ABS(L24-M24),0)</f>
        <v>752</v>
      </c>
      <c r="Q24" s="40" t="e">
        <f>IF(AND($E24&gt;0,$B24&gt;0),$E24,NA())</f>
        <v>#N/A</v>
      </c>
      <c r="R24" s="40">
        <f>IF(AND($E24&gt;0,$B24&lt;0),$E24,NA())</f>
        <v>187</v>
      </c>
      <c r="S24" s="40" t="e">
        <f>IF(AND($E24&lt;0,$B24&lt;0),$E24,NA())</f>
        <v>#N/A</v>
      </c>
      <c r="T24" s="40" t="e">
        <f>IF(AND($E24&lt;0,$B24&gt;0),$E24,NA())</f>
        <v>#N/A</v>
      </c>
      <c r="U24" s="26" t="e">
        <f>IF(AND($F24&gt;0,$B24&gt;0),$F24,NA())</f>
        <v>#N/A</v>
      </c>
      <c r="V24" s="26">
        <f>IF(AND($F24&gt;0,$B24&lt;0),$F24,NA())</f>
        <v>33.097345132743364</v>
      </c>
      <c r="W24" s="26" t="e">
        <f>IF(AND($F24&lt;0,$B24&lt;0),$F24,NA())</f>
        <v>#N/A</v>
      </c>
      <c r="X24" s="26" t="e">
        <f>IF(AND($F24&lt;0,$B24&gt;0),$F24,NA())</f>
        <v>#N/A</v>
      </c>
      <c r="Y24" s="27"/>
      <c r="Z24" s="27">
        <f>I24/$Y$13</f>
        <v>0.27615457115928371</v>
      </c>
      <c r="AA24" s="27">
        <f>J24/$Y$13</f>
        <v>0</v>
      </c>
      <c r="AB24" s="5" t="str">
        <f>IF(ISNA(J24),"",TEXT(J24,"#,##0"))</f>
        <v>0</v>
      </c>
      <c r="AC24" s="27">
        <f>K24/$Y$13</f>
        <v>0.53251649387370403</v>
      </c>
      <c r="AD24" s="5" t="str">
        <f>IF(ISNA(K24),"",TEXT(K24,"#,##0"))</f>
        <v>565</v>
      </c>
      <c r="AE24" s="27">
        <f>N24/$Y$13</f>
        <v>0.30725730442978322</v>
      </c>
      <c r="AF24" s="27">
        <f>O24/$Y$13</f>
        <v>0</v>
      </c>
      <c r="AG24" s="5" t="str">
        <f>IF(ISNA(O24),"",TEXT(O24,"#,##0"))</f>
        <v>0</v>
      </c>
      <c r="AH24" s="27">
        <f>P24/$Y$13</f>
        <v>0.70876531573986801</v>
      </c>
      <c r="AI24" s="5" t="str">
        <f>IF(ISNA(P24),"",TEXT(P24,"#,##0"))</f>
        <v>752</v>
      </c>
      <c r="AJ24" s="27">
        <f>E24/$Y$13</f>
        <v>0.176248821866164</v>
      </c>
      <c r="AK24" s="5" t="str">
        <f>IF(ISNA(E24),"",TEXT(E24,"+0;-0"))</f>
        <v>+187</v>
      </c>
      <c r="AL24" s="27" t="e">
        <f>Q24/$Y$13</f>
        <v>#N/A</v>
      </c>
      <c r="AM24" s="27">
        <f>R24/$Y$13</f>
        <v>0.176248821866164</v>
      </c>
      <c r="AN24" s="27" t="e">
        <f>S24/$Y$13</f>
        <v>#N/A</v>
      </c>
      <c r="AO24" s="27" t="e">
        <f>T24/$Y$13</f>
        <v>#N/A</v>
      </c>
      <c r="AP24" s="5">
        <f>IF(ISNA(F24),NA(),MEDIAN(-31.5,F24,238.5))</f>
        <v>33.097345132743364</v>
      </c>
      <c r="AQ24" s="5" t="e">
        <f>IF(ISNA(U24),NA(),MEDIAN(-31.5,U24,238.5))</f>
        <v>#N/A</v>
      </c>
      <c r="AR24" s="5">
        <f>IF(ISNA(V24),NA(),MEDIAN(-31.5,V24,238.5))</f>
        <v>33.097345132743364</v>
      </c>
      <c r="AS24" s="5" t="e">
        <f>IF(ISNA(W24),NA(),MEDIAN(-31.5,W24,238.5))</f>
        <v>#N/A</v>
      </c>
      <c r="AT24" s="5" t="e">
        <f>IF(ISNA(X24),NA(),MEDIAN(-31.5,X24,238.5))</f>
        <v>#N/A</v>
      </c>
      <c r="AU24" s="5" t="str">
        <f>IF(ISNA(F24),"",IF(F24&gt;265,TEXT(F24,"+0;-0")&amp;REPT(_xlfn.UNICHAR(9658),MIN(3,MAX(1,INT(F24/265)))),IF(F24&lt;-35,REPT(_xlfn.UNICHAR(9668),MIN(3,MAX(1,INT(-F24/35))))&amp;TEXT(F24,"+0;-0"),TEXT(F24,"+0;-0"))))</f>
        <v>+33</v>
      </c>
    </row>
    <row r="25" spans="1:47" x14ac:dyDescent="0.35">
      <c r="A25" s="6" t="s">
        <v>382</v>
      </c>
      <c r="B25" s="29">
        <v>1</v>
      </c>
      <c r="C25" s="36">
        <f>G24</f>
        <v>293</v>
      </c>
      <c r="D25" s="36">
        <f>L24</f>
        <v>326</v>
      </c>
      <c r="E25" s="40">
        <f>D25-C25</f>
        <v>33</v>
      </c>
      <c r="F25" s="26">
        <f>IF(C25=0,NA(),(D25-C25)/C25*100)</f>
        <v>11.262798634812286</v>
      </c>
      <c r="G25" s="38">
        <f>G24</f>
        <v>293</v>
      </c>
      <c r="H25" s="38">
        <f>0</f>
        <v>0</v>
      </c>
      <c r="I25" s="38">
        <f>MIN(H25,G25)</f>
        <v>0</v>
      </c>
      <c r="J25" s="38">
        <f>IF(B25&gt;0,ABS(G25-H25),0)</f>
        <v>293</v>
      </c>
      <c r="K25" s="38">
        <f>IF(B25&lt;0,ABS(G25-H25),0)</f>
        <v>0</v>
      </c>
      <c r="L25" s="38">
        <f>L24</f>
        <v>326</v>
      </c>
      <c r="M25" s="38">
        <f>0</f>
        <v>0</v>
      </c>
      <c r="N25" s="38">
        <f>MIN(M25,L25)</f>
        <v>0</v>
      </c>
      <c r="O25" s="38">
        <f>IF(B25&gt;0,ABS(L25-M25),0)</f>
        <v>326</v>
      </c>
      <c r="P25" s="38">
        <f>IF(B25&lt;0,ABS(L25-M25),0)</f>
        <v>0</v>
      </c>
      <c r="Q25" s="40">
        <f>IF(AND($E25&gt;0,$B25&gt;0),$E25,NA())</f>
        <v>33</v>
      </c>
      <c r="R25" s="40" t="e">
        <f>IF(AND($E25&gt;0,$B25&lt;0),$E25,NA())</f>
        <v>#N/A</v>
      </c>
      <c r="S25" s="40" t="e">
        <f>IF(AND($E25&lt;0,$B25&lt;0),$E25,NA())</f>
        <v>#N/A</v>
      </c>
      <c r="T25" s="40" t="e">
        <f>IF(AND($E25&lt;0,$B25&gt;0),$E25,NA())</f>
        <v>#N/A</v>
      </c>
      <c r="U25" s="26">
        <f>IF(AND($F25&gt;0,$B25&gt;0),$F25,NA())</f>
        <v>11.262798634812286</v>
      </c>
      <c r="V25" s="26" t="e">
        <f>IF(AND($F25&gt;0,$B25&lt;0),$F25,NA())</f>
        <v>#N/A</v>
      </c>
      <c r="W25" s="26" t="e">
        <f>IF(AND($F25&lt;0,$B25&lt;0),$F25,NA())</f>
        <v>#N/A</v>
      </c>
      <c r="X25" s="26" t="e">
        <f>IF(AND($F25&lt;0,$B25&gt;0),$F25,NA())</f>
        <v>#N/A</v>
      </c>
      <c r="Y25" s="27"/>
      <c r="Z25" s="27">
        <f>I25/$Y$13</f>
        <v>0</v>
      </c>
      <c r="AA25" s="27">
        <f>J25/$Y$13</f>
        <v>0.27615457115928371</v>
      </c>
      <c r="AB25" s="5" t="str">
        <f>IF(ISNA(J25),"",TEXT(J25,"#,##0"))</f>
        <v>293</v>
      </c>
      <c r="AC25" s="27">
        <f>K25/$Y$13</f>
        <v>0</v>
      </c>
      <c r="AD25" s="5" t="str">
        <f>IF(ISNA(K25),"",TEXT(K25,"#,##0"))</f>
        <v>0</v>
      </c>
      <c r="AE25" s="27">
        <f>N25/$Y$13</f>
        <v>0</v>
      </c>
      <c r="AF25" s="27">
        <f>O25/$Y$13</f>
        <v>0.30725730442978322</v>
      </c>
      <c r="AG25" s="5" t="str">
        <f>IF(ISNA(O25),"",TEXT(O25,"#,##0"))</f>
        <v>326</v>
      </c>
      <c r="AH25" s="27">
        <f>P25/$Y$13</f>
        <v>0</v>
      </c>
      <c r="AI25" s="5" t="str">
        <f>IF(ISNA(P25),"",TEXT(P25,"#,##0"))</f>
        <v>0</v>
      </c>
      <c r="AJ25" s="27">
        <f>E25/$Y$13</f>
        <v>3.1102733270499529E-2</v>
      </c>
      <c r="AK25" s="5" t="str">
        <f>IF(ISNA(E25),"",TEXT(E25,"+0;-0"))</f>
        <v>+33</v>
      </c>
      <c r="AL25" s="27">
        <f>Q25/$Y$13</f>
        <v>3.1102733270499529E-2</v>
      </c>
      <c r="AM25" s="27" t="e">
        <f>R25/$Y$13</f>
        <v>#N/A</v>
      </c>
      <c r="AN25" s="27" t="e">
        <f>S25/$Y$13</f>
        <v>#N/A</v>
      </c>
      <c r="AO25" s="27" t="e">
        <f>T25/$Y$13</f>
        <v>#N/A</v>
      </c>
      <c r="AP25" s="5">
        <f>IF(ISNA(F25),NA(),MEDIAN(-31.5,F25,238.5))</f>
        <v>11.262798634812286</v>
      </c>
      <c r="AQ25" s="5">
        <f>IF(ISNA(U25),NA(),MEDIAN(-31.5,U25,238.5))</f>
        <v>11.262798634812286</v>
      </c>
      <c r="AR25" s="5" t="e">
        <f>IF(ISNA(V25),NA(),MEDIAN(-31.5,V25,238.5))</f>
        <v>#N/A</v>
      </c>
      <c r="AS25" s="5" t="e">
        <f>IF(ISNA(W25),NA(),MEDIAN(-31.5,W25,238.5))</f>
        <v>#N/A</v>
      </c>
      <c r="AT25" s="5" t="e">
        <f>IF(ISNA(X25),NA(),MEDIAN(-31.5,X25,238.5))</f>
        <v>#N/A</v>
      </c>
      <c r="AU25" s="5" t="str">
        <f>IF(ISNA(F25),"",IF(F25&gt;265,TEXT(F25,"+0;-0")&amp;REPT(_xlfn.UNICHAR(9658),MIN(3,MAX(1,INT(F25/265)))),IF(F25&lt;-35,REPT(_xlfn.UNICHAR(9668),MIN(3,MAX(1,INT(-F25/35))))&amp;TEXT(F25,"+0;-0"),TEXT(F25,"+0;-0"))))</f>
        <v>+11</v>
      </c>
    </row>
    <row r="26" spans="1:47" x14ac:dyDescent="0.35">
      <c r="A26" s="6" t="s">
        <v>383</v>
      </c>
      <c r="B26" s="29">
        <v>1</v>
      </c>
      <c r="C26" s="35">
        <v>43</v>
      </c>
      <c r="D26" s="35">
        <v>53</v>
      </c>
      <c r="E26" s="40">
        <f>D26-C26</f>
        <v>10</v>
      </c>
      <c r="F26" s="26">
        <f>IF(C26=0,NA(),(D26-C26)/C26*100)</f>
        <v>23.255813953488371</v>
      </c>
      <c r="G26" s="38">
        <f>G25+B26*C26</f>
        <v>336</v>
      </c>
      <c r="H26" s="38">
        <f>G25</f>
        <v>293</v>
      </c>
      <c r="I26" s="38">
        <f>MIN(H26,G26)</f>
        <v>293</v>
      </c>
      <c r="J26" s="38">
        <f>IF(B26&gt;0,ABS(G26-H26),0)</f>
        <v>43</v>
      </c>
      <c r="K26" s="38">
        <f>IF(B26&lt;0,ABS(G26-H26),0)</f>
        <v>0</v>
      </c>
      <c r="L26" s="38">
        <f>L25+B26*D26</f>
        <v>379</v>
      </c>
      <c r="M26" s="38">
        <f>L25</f>
        <v>326</v>
      </c>
      <c r="N26" s="38">
        <f>MIN(M26,L26)</f>
        <v>326</v>
      </c>
      <c r="O26" s="38">
        <f>IF(B26&gt;0,ABS(L26-M26),0)</f>
        <v>53</v>
      </c>
      <c r="P26" s="38">
        <f>IF(B26&lt;0,ABS(L26-M26),0)</f>
        <v>0</v>
      </c>
      <c r="Q26" s="40">
        <f>IF(AND($E26&gt;0,$B26&gt;0),$E26,NA())</f>
        <v>10</v>
      </c>
      <c r="R26" s="40" t="e">
        <f>IF(AND($E26&gt;0,$B26&lt;0),$E26,NA())</f>
        <v>#N/A</v>
      </c>
      <c r="S26" s="40" t="e">
        <f>IF(AND($E26&lt;0,$B26&lt;0),$E26,NA())</f>
        <v>#N/A</v>
      </c>
      <c r="T26" s="40" t="e">
        <f>IF(AND($E26&lt;0,$B26&gt;0),$E26,NA())</f>
        <v>#N/A</v>
      </c>
      <c r="U26" s="26">
        <f>IF(AND($F26&gt;0,$B26&gt;0),$F26,NA())</f>
        <v>23.255813953488371</v>
      </c>
      <c r="V26" s="26" t="e">
        <f>IF(AND($F26&gt;0,$B26&lt;0),$F26,NA())</f>
        <v>#N/A</v>
      </c>
      <c r="W26" s="26" t="e">
        <f>IF(AND($F26&lt;0,$B26&lt;0),$F26,NA())</f>
        <v>#N/A</v>
      </c>
      <c r="X26" s="26" t="e">
        <f>IF(AND($F26&lt;0,$B26&gt;0),$F26,NA())</f>
        <v>#N/A</v>
      </c>
      <c r="Y26" s="27"/>
      <c r="Z26" s="27">
        <f>I26/$Y$13</f>
        <v>0.27615457115928371</v>
      </c>
      <c r="AA26" s="27">
        <f>J26/$Y$13</f>
        <v>4.0527803958529687E-2</v>
      </c>
      <c r="AB26" s="5" t="str">
        <f>IF(ISNA(J26),"",TEXT(J26,"#,##0"))</f>
        <v>43</v>
      </c>
      <c r="AC26" s="27">
        <f>K26/$Y$13</f>
        <v>0</v>
      </c>
      <c r="AD26" s="5" t="str">
        <f>IF(ISNA(K26),"",TEXT(K26,"#,##0"))</f>
        <v>0</v>
      </c>
      <c r="AE26" s="27">
        <f>N26/$Y$13</f>
        <v>0.30725730442978322</v>
      </c>
      <c r="AF26" s="27">
        <f>O26/$Y$13</f>
        <v>4.9952874646559849E-2</v>
      </c>
      <c r="AG26" s="5" t="str">
        <f>IF(ISNA(O26),"",TEXT(O26,"#,##0"))</f>
        <v>53</v>
      </c>
      <c r="AH26" s="27">
        <f>P26/$Y$13</f>
        <v>0</v>
      </c>
      <c r="AI26" s="5" t="str">
        <f>IF(ISNA(P26),"",TEXT(P26,"#,##0"))</f>
        <v>0</v>
      </c>
      <c r="AJ26" s="27">
        <f>E26/$Y$13</f>
        <v>9.4250706880301596E-3</v>
      </c>
      <c r="AK26" s="5" t="str">
        <f>IF(ISNA(E26),"",TEXT(E26,"+0;-0"))</f>
        <v>+10</v>
      </c>
      <c r="AL26" s="27">
        <f>Q26/$Y$13</f>
        <v>9.4250706880301596E-3</v>
      </c>
      <c r="AM26" s="27" t="e">
        <f>R26/$Y$13</f>
        <v>#N/A</v>
      </c>
      <c r="AN26" s="27" t="e">
        <f>S26/$Y$13</f>
        <v>#N/A</v>
      </c>
      <c r="AO26" s="27" t="e">
        <f>T26/$Y$13</f>
        <v>#N/A</v>
      </c>
      <c r="AP26" s="5">
        <f>IF(ISNA(F26),NA(),MEDIAN(-31.5,F26,238.5))</f>
        <v>23.255813953488371</v>
      </c>
      <c r="AQ26" s="5">
        <f>IF(ISNA(U26),NA(),MEDIAN(-31.5,U26,238.5))</f>
        <v>23.255813953488371</v>
      </c>
      <c r="AR26" s="5" t="e">
        <f>IF(ISNA(V26),NA(),MEDIAN(-31.5,V26,238.5))</f>
        <v>#N/A</v>
      </c>
      <c r="AS26" s="5" t="e">
        <f>IF(ISNA(W26),NA(),MEDIAN(-31.5,W26,238.5))</f>
        <v>#N/A</v>
      </c>
      <c r="AT26" s="5" t="e">
        <f>IF(ISNA(X26),NA(),MEDIAN(-31.5,X26,238.5))</f>
        <v>#N/A</v>
      </c>
      <c r="AU26" s="5" t="str">
        <f>IF(ISNA(F26),"",IF(F26&gt;265,TEXT(F26,"+0;-0")&amp;REPT(_xlfn.UNICHAR(9658),MIN(3,MAX(1,INT(F26/265)))),IF(F26&lt;-35,REPT(_xlfn.UNICHAR(9668),MIN(3,MAX(1,INT(-F26/35))))&amp;TEXT(F26,"+0;-0"),TEXT(F26,"+0;-0"))))</f>
        <v>+23</v>
      </c>
    </row>
    <row r="27" spans="1:47" x14ac:dyDescent="0.35">
      <c r="A27" s="6" t="s">
        <v>384</v>
      </c>
      <c r="B27" s="29">
        <v>1</v>
      </c>
      <c r="C27" s="35">
        <v>73</v>
      </c>
      <c r="D27" s="35">
        <v>66</v>
      </c>
      <c r="E27" s="40">
        <f>D27-C27</f>
        <v>-7</v>
      </c>
      <c r="F27" s="26">
        <f>IF(C27=0,NA(),(D27-C27)/C27*100)</f>
        <v>-9.5890410958904102</v>
      </c>
      <c r="G27" s="38">
        <f>G26+B27*C27</f>
        <v>409</v>
      </c>
      <c r="H27" s="38">
        <f>G26</f>
        <v>336</v>
      </c>
      <c r="I27" s="38">
        <f>MIN(H27,G27)</f>
        <v>336</v>
      </c>
      <c r="J27" s="38">
        <f>IF(B27&gt;0,ABS(G27-H27),0)</f>
        <v>73</v>
      </c>
      <c r="K27" s="38">
        <f>IF(B27&lt;0,ABS(G27-H27),0)</f>
        <v>0</v>
      </c>
      <c r="L27" s="38">
        <f>L26+B27*D27</f>
        <v>445</v>
      </c>
      <c r="M27" s="38">
        <f>L26</f>
        <v>379</v>
      </c>
      <c r="N27" s="38">
        <f>MIN(M27,L27)</f>
        <v>379</v>
      </c>
      <c r="O27" s="38">
        <f>IF(B27&gt;0,ABS(L27-M27),0)</f>
        <v>66</v>
      </c>
      <c r="P27" s="38">
        <f>IF(B27&lt;0,ABS(L27-M27),0)</f>
        <v>0</v>
      </c>
      <c r="Q27" s="40" t="e">
        <f>IF(AND($E27&gt;0,$B27&gt;0),$E27,NA())</f>
        <v>#N/A</v>
      </c>
      <c r="R27" s="40" t="e">
        <f>IF(AND($E27&gt;0,$B27&lt;0),$E27,NA())</f>
        <v>#N/A</v>
      </c>
      <c r="S27" s="40" t="e">
        <f>IF(AND($E27&lt;0,$B27&lt;0),$E27,NA())</f>
        <v>#N/A</v>
      </c>
      <c r="T27" s="40">
        <f>IF(AND($E27&lt;0,$B27&gt;0),$E27,NA())</f>
        <v>-7</v>
      </c>
      <c r="U27" s="26" t="e">
        <f>IF(AND($F27&gt;0,$B27&gt;0),$F27,NA())</f>
        <v>#N/A</v>
      </c>
      <c r="V27" s="26" t="e">
        <f>IF(AND($F27&gt;0,$B27&lt;0),$F27,NA())</f>
        <v>#N/A</v>
      </c>
      <c r="W27" s="26" t="e">
        <f>IF(AND($F27&lt;0,$B27&lt;0),$F27,NA())</f>
        <v>#N/A</v>
      </c>
      <c r="X27" s="26">
        <f>IF(AND($F27&lt;0,$B27&gt;0),$F27,NA())</f>
        <v>-9.5890410958904102</v>
      </c>
      <c r="Y27" s="27"/>
      <c r="Z27" s="27">
        <f>I27/$Y$13</f>
        <v>0.31668237511781339</v>
      </c>
      <c r="AA27" s="27">
        <f>J27/$Y$13</f>
        <v>6.8803016022620164E-2</v>
      </c>
      <c r="AB27" s="5" t="str">
        <f>IF(ISNA(J27),"",TEXT(J27,"#,##0"))</f>
        <v>73</v>
      </c>
      <c r="AC27" s="27">
        <f>K27/$Y$13</f>
        <v>0</v>
      </c>
      <c r="AD27" s="5" t="str">
        <f>IF(ISNA(K27),"",TEXT(K27,"#,##0"))</f>
        <v>0</v>
      </c>
      <c r="AE27" s="27">
        <f>N27/$Y$13</f>
        <v>0.35721017907634306</v>
      </c>
      <c r="AF27" s="27">
        <f>O27/$Y$13</f>
        <v>6.2205466540999059E-2</v>
      </c>
      <c r="AG27" s="5" t="str">
        <f>IF(ISNA(O27),"",TEXT(O27,"#,##0"))</f>
        <v>66</v>
      </c>
      <c r="AH27" s="27">
        <f>P27/$Y$13</f>
        <v>0</v>
      </c>
      <c r="AI27" s="5" t="str">
        <f>IF(ISNA(P27),"",TEXT(P27,"#,##0"))</f>
        <v>0</v>
      </c>
      <c r="AJ27" s="27">
        <f>E27/$Y$13</f>
        <v>-6.5975494816211122E-3</v>
      </c>
      <c r="AK27" s="5" t="str">
        <f>IF(ISNA(E27),"",TEXT(E27,"+0;-0"))</f>
        <v>-7</v>
      </c>
      <c r="AL27" s="27" t="e">
        <f>Q27/$Y$13</f>
        <v>#N/A</v>
      </c>
      <c r="AM27" s="27" t="e">
        <f>R27/$Y$13</f>
        <v>#N/A</v>
      </c>
      <c r="AN27" s="27" t="e">
        <f>S27/$Y$13</f>
        <v>#N/A</v>
      </c>
      <c r="AO27" s="27">
        <f>T27/$Y$13</f>
        <v>-6.5975494816211122E-3</v>
      </c>
      <c r="AP27" s="5">
        <f>IF(ISNA(F27),NA(),MEDIAN(-31.5,F27,238.5))</f>
        <v>-9.5890410958904102</v>
      </c>
      <c r="AQ27" s="5" t="e">
        <f>IF(ISNA(U27),NA(),MEDIAN(-31.5,U27,238.5))</f>
        <v>#N/A</v>
      </c>
      <c r="AR27" s="5" t="e">
        <f>IF(ISNA(V27),NA(),MEDIAN(-31.5,V27,238.5))</f>
        <v>#N/A</v>
      </c>
      <c r="AS27" s="5" t="e">
        <f>IF(ISNA(W27),NA(),MEDIAN(-31.5,W27,238.5))</f>
        <v>#N/A</v>
      </c>
      <c r="AT27" s="5">
        <f>IF(ISNA(X27),NA(),MEDIAN(-31.5,X27,238.5))</f>
        <v>-9.5890410958904102</v>
      </c>
      <c r="AU27" s="5" t="str">
        <f>IF(ISNA(F27),"",IF(F27&gt;265,TEXT(F27,"+0;-0")&amp;REPT(_xlfn.UNICHAR(9658),MIN(3,MAX(1,INT(F27/265)))),IF(F27&lt;-35,REPT(_xlfn.UNICHAR(9668),MIN(3,MAX(1,INT(-F27/35))))&amp;TEXT(F27,"+0;-0"),TEXT(F27,"+0;-0"))))</f>
        <v>-10</v>
      </c>
    </row>
    <row r="28" spans="1:47" x14ac:dyDescent="0.35">
      <c r="A28" s="6" t="s">
        <v>385</v>
      </c>
      <c r="B28" s="29">
        <v>1</v>
      </c>
      <c r="C28" s="36">
        <f>G27</f>
        <v>409</v>
      </c>
      <c r="D28" s="36">
        <f>L27</f>
        <v>445</v>
      </c>
      <c r="E28" s="40">
        <f>D28-C28</f>
        <v>36</v>
      </c>
      <c r="F28" s="26">
        <f>IF(C28=0,NA(),(D28-C28)/C28*100)</f>
        <v>8.8019559902200495</v>
      </c>
      <c r="G28" s="38">
        <f>G27</f>
        <v>409</v>
      </c>
      <c r="H28" s="38">
        <f>0</f>
        <v>0</v>
      </c>
      <c r="I28" s="38">
        <f>MIN(H28,G28)</f>
        <v>0</v>
      </c>
      <c r="J28" s="38">
        <f>IF(B28&gt;0,ABS(G28-H28),0)</f>
        <v>409</v>
      </c>
      <c r="K28" s="38">
        <f>IF(B28&lt;0,ABS(G28-H28),0)</f>
        <v>0</v>
      </c>
      <c r="L28" s="38">
        <f>L27</f>
        <v>445</v>
      </c>
      <c r="M28" s="38">
        <f>0</f>
        <v>0</v>
      </c>
      <c r="N28" s="38">
        <f>MIN(M28,L28)</f>
        <v>0</v>
      </c>
      <c r="O28" s="38">
        <f>IF(B28&gt;0,ABS(L28-M28),0)</f>
        <v>445</v>
      </c>
      <c r="P28" s="38">
        <f>IF(B28&lt;0,ABS(L28-M28),0)</f>
        <v>0</v>
      </c>
      <c r="Q28" s="40">
        <f>IF(AND($E28&gt;0,$B28&gt;0),$E28,NA())</f>
        <v>36</v>
      </c>
      <c r="R28" s="40" t="e">
        <f>IF(AND($E28&gt;0,$B28&lt;0),$E28,NA())</f>
        <v>#N/A</v>
      </c>
      <c r="S28" s="40" t="e">
        <f>IF(AND($E28&lt;0,$B28&lt;0),$E28,NA())</f>
        <v>#N/A</v>
      </c>
      <c r="T28" s="40" t="e">
        <f>IF(AND($E28&lt;0,$B28&gt;0),$E28,NA())</f>
        <v>#N/A</v>
      </c>
      <c r="U28" s="26">
        <f>IF(AND($F28&gt;0,$B28&gt;0),$F28,NA())</f>
        <v>8.8019559902200495</v>
      </c>
      <c r="V28" s="26" t="e">
        <f>IF(AND($F28&gt;0,$B28&lt;0),$F28,NA())</f>
        <v>#N/A</v>
      </c>
      <c r="W28" s="26" t="e">
        <f>IF(AND($F28&lt;0,$B28&lt;0),$F28,NA())</f>
        <v>#N/A</v>
      </c>
      <c r="X28" s="26" t="e">
        <f>IF(AND($F28&lt;0,$B28&gt;0),$F28,NA())</f>
        <v>#N/A</v>
      </c>
      <c r="Y28" s="27"/>
      <c r="Z28" s="27">
        <f>I28/$Y$13</f>
        <v>0</v>
      </c>
      <c r="AA28" s="27">
        <f>J28/$Y$13</f>
        <v>0.38548539114043356</v>
      </c>
      <c r="AB28" s="5" t="str">
        <f>IF(ISNA(J28),"",TEXT(J28,"#,##0"))</f>
        <v>409</v>
      </c>
      <c r="AC28" s="27">
        <f>K28/$Y$13</f>
        <v>0</v>
      </c>
      <c r="AD28" s="5" t="str">
        <f>IF(ISNA(K28),"",TEXT(K28,"#,##0"))</f>
        <v>0</v>
      </c>
      <c r="AE28" s="27">
        <f>N28/$Y$13</f>
        <v>0</v>
      </c>
      <c r="AF28" s="27">
        <f>O28/$Y$13</f>
        <v>0.41941564561734213</v>
      </c>
      <c r="AG28" s="5" t="str">
        <f>IF(ISNA(O28),"",TEXT(O28,"#,##0"))</f>
        <v>445</v>
      </c>
      <c r="AH28" s="27">
        <f>P28/$Y$13</f>
        <v>0</v>
      </c>
      <c r="AI28" s="5" t="str">
        <f>IF(ISNA(P28),"",TEXT(P28,"#,##0"))</f>
        <v>0</v>
      </c>
      <c r="AJ28" s="27">
        <f>E28/$Y$13</f>
        <v>3.3930254476908575E-2</v>
      </c>
      <c r="AK28" s="5" t="str">
        <f>IF(ISNA(E28),"",TEXT(E28,"+0;-0"))</f>
        <v>+36</v>
      </c>
      <c r="AL28" s="27">
        <f>Q28/$Y$13</f>
        <v>3.3930254476908575E-2</v>
      </c>
      <c r="AM28" s="27" t="e">
        <f>R28/$Y$13</f>
        <v>#N/A</v>
      </c>
      <c r="AN28" s="27" t="e">
        <f>S28/$Y$13</f>
        <v>#N/A</v>
      </c>
      <c r="AO28" s="27" t="e">
        <f>T28/$Y$13</f>
        <v>#N/A</v>
      </c>
      <c r="AP28" s="5">
        <f>IF(ISNA(F28),NA(),MEDIAN(-31.5,F28,238.5))</f>
        <v>8.8019559902200495</v>
      </c>
      <c r="AQ28" s="5">
        <f>IF(ISNA(U28),NA(),MEDIAN(-31.5,U28,238.5))</f>
        <v>8.8019559902200495</v>
      </c>
      <c r="AR28" s="5" t="e">
        <f>IF(ISNA(V28),NA(),MEDIAN(-31.5,V28,238.5))</f>
        <v>#N/A</v>
      </c>
      <c r="AS28" s="5" t="e">
        <f>IF(ISNA(W28),NA(),MEDIAN(-31.5,W28,238.5))</f>
        <v>#N/A</v>
      </c>
      <c r="AT28" s="5" t="e">
        <f>IF(ISNA(X28),NA(),MEDIAN(-31.5,X28,238.5))</f>
        <v>#N/A</v>
      </c>
      <c r="AU28" s="5" t="str">
        <f>IF(ISNA(F28),"",IF(F28&gt;265,TEXT(F28,"+0;-0")&amp;REPT(_xlfn.UNICHAR(9658),MIN(3,MAX(1,INT(F28/265)))),IF(F28&lt;-35,REPT(_xlfn.UNICHAR(9668),MIN(3,MAX(1,INT(-F28/35))))&amp;TEXT(F28,"+0;-0"),TEXT(F28,"+0;-0"))))</f>
        <v>+9</v>
      </c>
    </row>
    <row r="29" spans="1:47" x14ac:dyDescent="0.35">
      <c r="A29" s="6" t="s">
        <v>386</v>
      </c>
      <c r="B29" s="29">
        <v>-1</v>
      </c>
      <c r="C29" s="35">
        <v>132</v>
      </c>
      <c r="D29" s="35">
        <v>111</v>
      </c>
      <c r="E29" s="40">
        <f>D29-C29</f>
        <v>-21</v>
      </c>
      <c r="F29" s="26">
        <f>IF(C29=0,NA(),(D29-C29)/C29*100)</f>
        <v>-15.909090909090908</v>
      </c>
      <c r="G29" s="38">
        <f>G28+B29*C29</f>
        <v>277</v>
      </c>
      <c r="H29" s="38">
        <f>G28</f>
        <v>409</v>
      </c>
      <c r="I29" s="38">
        <f>MIN(H29,G29)</f>
        <v>277</v>
      </c>
      <c r="J29" s="38">
        <f>IF(B29&gt;0,ABS(G29-H29),0)</f>
        <v>0</v>
      </c>
      <c r="K29" s="38">
        <f>IF(B29&lt;0,ABS(G29-H29),0)</f>
        <v>132</v>
      </c>
      <c r="L29" s="38">
        <f>L28+B29*D29</f>
        <v>334</v>
      </c>
      <c r="M29" s="38">
        <f>L28</f>
        <v>445</v>
      </c>
      <c r="N29" s="38">
        <f>MIN(M29,L29)</f>
        <v>334</v>
      </c>
      <c r="O29" s="38">
        <f>IF(B29&gt;0,ABS(L29-M29),0)</f>
        <v>0</v>
      </c>
      <c r="P29" s="38">
        <f>IF(B29&lt;0,ABS(L29-M29),0)</f>
        <v>111</v>
      </c>
      <c r="Q29" s="40" t="e">
        <f>IF(AND($E29&gt;0,$B29&gt;0),$E29,NA())</f>
        <v>#N/A</v>
      </c>
      <c r="R29" s="40" t="e">
        <f>IF(AND($E29&gt;0,$B29&lt;0),$E29,NA())</f>
        <v>#N/A</v>
      </c>
      <c r="S29" s="40">
        <f>IF(AND($E29&lt;0,$B29&lt;0),$E29,NA())</f>
        <v>-21</v>
      </c>
      <c r="T29" s="40" t="e">
        <f>IF(AND($E29&lt;0,$B29&gt;0),$E29,NA())</f>
        <v>#N/A</v>
      </c>
      <c r="U29" s="26" t="e">
        <f>IF(AND($F29&gt;0,$B29&gt;0),$F29,NA())</f>
        <v>#N/A</v>
      </c>
      <c r="V29" s="26" t="e">
        <f>IF(AND($F29&gt;0,$B29&lt;0),$F29,NA())</f>
        <v>#N/A</v>
      </c>
      <c r="W29" s="26">
        <f>IF(AND($F29&lt;0,$B29&lt;0),$F29,NA())</f>
        <v>-15.909090909090908</v>
      </c>
      <c r="X29" s="26" t="e">
        <f>IF(AND($F29&lt;0,$B29&gt;0),$F29,NA())</f>
        <v>#N/A</v>
      </c>
      <c r="Y29" s="27"/>
      <c r="Z29" s="27">
        <f>I29/$Y$13</f>
        <v>0.26107445805843543</v>
      </c>
      <c r="AA29" s="27">
        <f>J29/$Y$13</f>
        <v>0</v>
      </c>
      <c r="AB29" s="5" t="str">
        <f>IF(ISNA(J29),"",TEXT(J29,"#,##0"))</f>
        <v>0</v>
      </c>
      <c r="AC29" s="27">
        <f>K29/$Y$13</f>
        <v>0.12441093308199812</v>
      </c>
      <c r="AD29" s="5" t="str">
        <f>IF(ISNA(K29),"",TEXT(K29,"#,##0"))</f>
        <v>132</v>
      </c>
      <c r="AE29" s="27">
        <f>N29/$Y$13</f>
        <v>0.31479736098020733</v>
      </c>
      <c r="AF29" s="27">
        <f>O29/$Y$13</f>
        <v>0</v>
      </c>
      <c r="AG29" s="5" t="str">
        <f>IF(ISNA(O29),"",TEXT(O29,"#,##0"))</f>
        <v>0</v>
      </c>
      <c r="AH29" s="27">
        <f>P29/$Y$13</f>
        <v>0.10461828463713478</v>
      </c>
      <c r="AI29" s="5" t="str">
        <f>IF(ISNA(P29),"",TEXT(P29,"#,##0"))</f>
        <v>111</v>
      </c>
      <c r="AJ29" s="27">
        <f>E29/$Y$13</f>
        <v>-1.9792648444863337E-2</v>
      </c>
      <c r="AK29" s="5" t="str">
        <f>IF(ISNA(E29),"",TEXT(E29,"+0;-0"))</f>
        <v>-21</v>
      </c>
      <c r="AL29" s="27" t="e">
        <f>Q29/$Y$13</f>
        <v>#N/A</v>
      </c>
      <c r="AM29" s="27" t="e">
        <f>R29/$Y$13</f>
        <v>#N/A</v>
      </c>
      <c r="AN29" s="27">
        <f>S29/$Y$13</f>
        <v>-1.9792648444863337E-2</v>
      </c>
      <c r="AO29" s="27" t="e">
        <f>T29/$Y$13</f>
        <v>#N/A</v>
      </c>
      <c r="AP29" s="5">
        <f>IF(ISNA(F29),NA(),MEDIAN(-31.5,F29,238.5))</f>
        <v>-15.909090909090908</v>
      </c>
      <c r="AQ29" s="5" t="e">
        <f>IF(ISNA(U29),NA(),MEDIAN(-31.5,U29,238.5))</f>
        <v>#N/A</v>
      </c>
      <c r="AR29" s="5" t="e">
        <f>IF(ISNA(V29),NA(),MEDIAN(-31.5,V29,238.5))</f>
        <v>#N/A</v>
      </c>
      <c r="AS29" s="5">
        <f>IF(ISNA(W29),NA(),MEDIAN(-31.5,W29,238.5))</f>
        <v>-15.909090909090908</v>
      </c>
      <c r="AT29" s="5" t="e">
        <f>IF(ISNA(X29),NA(),MEDIAN(-31.5,X29,238.5))</f>
        <v>#N/A</v>
      </c>
      <c r="AU29" s="5" t="str">
        <f>IF(ISNA(F29),"",IF(F29&gt;265,TEXT(F29,"+0;-0")&amp;REPT(_xlfn.UNICHAR(9658),MIN(3,MAX(1,INT(F29/265)))),IF(F29&lt;-35,REPT(_xlfn.UNICHAR(9668),MIN(3,MAX(1,INT(-F29/35))))&amp;TEXT(F29,"+0;-0"),TEXT(F29,"+0;-0"))))</f>
        <v>-16</v>
      </c>
    </row>
    <row r="30" spans="1:47" x14ac:dyDescent="0.35">
      <c r="A30" s="6" t="s">
        <v>387</v>
      </c>
      <c r="B30" s="29">
        <v>1</v>
      </c>
      <c r="C30" s="36">
        <f>G29</f>
        <v>277</v>
      </c>
      <c r="D30" s="36">
        <f>L29</f>
        <v>334</v>
      </c>
      <c r="E30" s="40">
        <f>D30-C30</f>
        <v>57</v>
      </c>
      <c r="F30" s="26">
        <f>IF(C30=0,NA(),(D30-C30)/C30*100)</f>
        <v>20.577617328519857</v>
      </c>
      <c r="G30" s="38">
        <f>G29</f>
        <v>277</v>
      </c>
      <c r="H30" s="38">
        <f>0</f>
        <v>0</v>
      </c>
      <c r="I30" s="38">
        <f>MIN(H30,G30)</f>
        <v>0</v>
      </c>
      <c r="J30" s="38">
        <f>IF(B30&gt;0,ABS(G30-H30),0)</f>
        <v>277</v>
      </c>
      <c r="K30" s="38">
        <f>IF(B30&lt;0,ABS(G30-H30),0)</f>
        <v>0</v>
      </c>
      <c r="L30" s="38">
        <f>L29</f>
        <v>334</v>
      </c>
      <c r="M30" s="38">
        <f>0</f>
        <v>0</v>
      </c>
      <c r="N30" s="38">
        <f>MIN(M30,L30)</f>
        <v>0</v>
      </c>
      <c r="O30" s="38">
        <f>IF(B30&gt;0,ABS(L30-M30),0)</f>
        <v>334</v>
      </c>
      <c r="P30" s="38">
        <f>IF(B30&lt;0,ABS(L30-M30),0)</f>
        <v>0</v>
      </c>
      <c r="Q30" s="40">
        <f>IF(AND($E30&gt;0,$B30&gt;0),$E30,NA())</f>
        <v>57</v>
      </c>
      <c r="R30" s="40" t="e">
        <f>IF(AND($E30&gt;0,$B30&lt;0),$E30,NA())</f>
        <v>#N/A</v>
      </c>
      <c r="S30" s="40" t="e">
        <f>IF(AND($E30&lt;0,$B30&lt;0),$E30,NA())</f>
        <v>#N/A</v>
      </c>
      <c r="T30" s="40" t="e">
        <f>IF(AND($E30&lt;0,$B30&gt;0),$E30,NA())</f>
        <v>#N/A</v>
      </c>
      <c r="U30" s="26">
        <f>IF(AND($F30&gt;0,$B30&gt;0),$F30,NA())</f>
        <v>20.577617328519857</v>
      </c>
      <c r="V30" s="26" t="e">
        <f>IF(AND($F30&gt;0,$B30&lt;0),$F30,NA())</f>
        <v>#N/A</v>
      </c>
      <c r="W30" s="26" t="e">
        <f>IF(AND($F30&lt;0,$B30&lt;0),$F30,NA())</f>
        <v>#N/A</v>
      </c>
      <c r="X30" s="26" t="e">
        <f>IF(AND($F30&lt;0,$B30&gt;0),$F30,NA())</f>
        <v>#N/A</v>
      </c>
      <c r="Y30" s="27"/>
      <c r="Z30" s="27">
        <f>I30/$Y$13</f>
        <v>0</v>
      </c>
      <c r="AA30" s="27">
        <f>J30/$Y$13</f>
        <v>0.26107445805843543</v>
      </c>
      <c r="AB30" s="5" t="str">
        <f>IF(ISNA(J30),"",TEXT(J30,"#,##0"))</f>
        <v>277</v>
      </c>
      <c r="AC30" s="27">
        <f>K30/$Y$13</f>
        <v>0</v>
      </c>
      <c r="AD30" s="5" t="str">
        <f>IF(ISNA(K30),"",TEXT(K30,"#,##0"))</f>
        <v>0</v>
      </c>
      <c r="AE30" s="27">
        <f>N30/$Y$13</f>
        <v>0</v>
      </c>
      <c r="AF30" s="27">
        <f>O30/$Y$13</f>
        <v>0.31479736098020733</v>
      </c>
      <c r="AG30" s="5" t="str">
        <f>IF(ISNA(O30),"",TEXT(O30,"#,##0"))</f>
        <v>334</v>
      </c>
      <c r="AH30" s="27">
        <f>P30/$Y$13</f>
        <v>0</v>
      </c>
      <c r="AI30" s="5" t="str">
        <f>IF(ISNA(P30),"",TEXT(P30,"#,##0"))</f>
        <v>0</v>
      </c>
      <c r="AJ30" s="27">
        <f>E30/$Y$13</f>
        <v>5.3722902921771912E-2</v>
      </c>
      <c r="AK30" s="5" t="str">
        <f>IF(ISNA(E30),"",TEXT(E30,"+0;-0"))</f>
        <v>+57</v>
      </c>
      <c r="AL30" s="27">
        <f>Q30/$Y$13</f>
        <v>5.3722902921771912E-2</v>
      </c>
      <c r="AM30" s="27" t="e">
        <f>R30/$Y$13</f>
        <v>#N/A</v>
      </c>
      <c r="AN30" s="27" t="e">
        <f>S30/$Y$13</f>
        <v>#N/A</v>
      </c>
      <c r="AO30" s="27" t="e">
        <f>T30/$Y$13</f>
        <v>#N/A</v>
      </c>
      <c r="AP30" s="5">
        <f>IF(ISNA(F30),NA(),MEDIAN(-31.5,F30,238.5))</f>
        <v>20.577617328519857</v>
      </c>
      <c r="AQ30" s="5">
        <f>IF(ISNA(U30),NA(),MEDIAN(-31.5,U30,238.5))</f>
        <v>20.577617328519857</v>
      </c>
      <c r="AR30" s="5" t="e">
        <f>IF(ISNA(V30),NA(),MEDIAN(-31.5,V30,238.5))</f>
        <v>#N/A</v>
      </c>
      <c r="AS30" s="5" t="e">
        <f>IF(ISNA(W30),NA(),MEDIAN(-31.5,W30,238.5))</f>
        <v>#N/A</v>
      </c>
      <c r="AT30" s="5" t="e">
        <f>IF(ISNA(X30),NA(),MEDIAN(-31.5,X30,238.5))</f>
        <v>#N/A</v>
      </c>
      <c r="AU30" s="5" t="str">
        <f>IF(ISNA(F30),"",IF(F30&gt;265,TEXT(F30,"+0;-0")&amp;REPT(_xlfn.UNICHAR(9658),MIN(3,MAX(1,INT(F30/265)))),IF(F30&lt;-35,REPT(_xlfn.UNICHAR(9668),MIN(3,MAX(1,INT(-F30/35))))&amp;TEXT(F30,"+0;-0"),TEXT(F30,"+0;-0"))))</f>
        <v>+21</v>
      </c>
    </row>
    <row r="31" spans="1:47" x14ac:dyDescent="0.35">
      <c r="A31" s="6" t="s">
        <v>388</v>
      </c>
      <c r="B31" s="29">
        <v>-1</v>
      </c>
      <c r="C31" s="35">
        <v>89</v>
      </c>
      <c r="D31" s="35">
        <v>55</v>
      </c>
      <c r="E31" s="40">
        <f>D31-C31</f>
        <v>-34</v>
      </c>
      <c r="F31" s="26">
        <f>IF(C31=0,NA(),(D31-C31)/C31*100)</f>
        <v>-38.202247191011232</v>
      </c>
      <c r="G31" s="38">
        <f>G30+B31*C31</f>
        <v>188</v>
      </c>
      <c r="H31" s="38">
        <f>G30</f>
        <v>277</v>
      </c>
      <c r="I31" s="38">
        <f>MIN(H31,G31)</f>
        <v>188</v>
      </c>
      <c r="J31" s="38">
        <f>IF(B31&gt;0,ABS(G31-H31),0)</f>
        <v>0</v>
      </c>
      <c r="K31" s="38">
        <f>IF(B31&lt;0,ABS(G31-H31),0)</f>
        <v>89</v>
      </c>
      <c r="L31" s="38">
        <f>L30+B31*D31</f>
        <v>279</v>
      </c>
      <c r="M31" s="38">
        <f>L30</f>
        <v>334</v>
      </c>
      <c r="N31" s="38">
        <f>MIN(M31,L31)</f>
        <v>279</v>
      </c>
      <c r="O31" s="38">
        <f>IF(B31&gt;0,ABS(L31-M31),0)</f>
        <v>0</v>
      </c>
      <c r="P31" s="38">
        <f>IF(B31&lt;0,ABS(L31-M31),0)</f>
        <v>55</v>
      </c>
      <c r="Q31" s="40" t="e">
        <f>IF(AND($E31&gt;0,$B31&gt;0),$E31,NA())</f>
        <v>#N/A</v>
      </c>
      <c r="R31" s="40" t="e">
        <f>IF(AND($E31&gt;0,$B31&lt;0),$E31,NA())</f>
        <v>#N/A</v>
      </c>
      <c r="S31" s="40">
        <f>IF(AND($E31&lt;0,$B31&lt;0),$E31,NA())</f>
        <v>-34</v>
      </c>
      <c r="T31" s="40" t="e">
        <f>IF(AND($E31&lt;0,$B31&gt;0),$E31,NA())</f>
        <v>#N/A</v>
      </c>
      <c r="U31" s="26" t="e">
        <f>IF(AND($F31&gt;0,$B31&gt;0),$F31,NA())</f>
        <v>#N/A</v>
      </c>
      <c r="V31" s="26" t="e">
        <f>IF(AND($F31&gt;0,$B31&lt;0),$F31,NA())</f>
        <v>#N/A</v>
      </c>
      <c r="W31" s="26">
        <f>IF(AND($F31&lt;0,$B31&lt;0),$F31,NA())</f>
        <v>-38.202247191011232</v>
      </c>
      <c r="X31" s="26" t="e">
        <f>IF(AND($F31&lt;0,$B31&gt;0),$F31,NA())</f>
        <v>#N/A</v>
      </c>
      <c r="Y31" s="27"/>
      <c r="Z31" s="27">
        <f>I31/$Y$13</f>
        <v>0.177191328934967</v>
      </c>
      <c r="AA31" s="27">
        <f>J31/$Y$13</f>
        <v>0</v>
      </c>
      <c r="AB31" s="5" t="str">
        <f>IF(ISNA(J31),"",TEXT(J31,"#,##0"))</f>
        <v>0</v>
      </c>
      <c r="AC31" s="27">
        <f>K31/$Y$13</f>
        <v>8.3883129123468431E-2</v>
      </c>
      <c r="AD31" s="5" t="str">
        <f>IF(ISNA(K31),"",TEXT(K31,"#,##0"))</f>
        <v>89</v>
      </c>
      <c r="AE31" s="27">
        <f>N31/$Y$13</f>
        <v>0.26295947219604149</v>
      </c>
      <c r="AF31" s="27">
        <f>O31/$Y$13</f>
        <v>0</v>
      </c>
      <c r="AG31" s="5" t="str">
        <f>IF(ISNA(O31),"",TEXT(O31,"#,##0"))</f>
        <v>0</v>
      </c>
      <c r="AH31" s="27">
        <f>P31/$Y$13</f>
        <v>5.1837888784165884E-2</v>
      </c>
      <c r="AI31" s="5" t="str">
        <f>IF(ISNA(P31),"",TEXT(P31,"#,##0"))</f>
        <v>55</v>
      </c>
      <c r="AJ31" s="27">
        <f>E31/$Y$13</f>
        <v>-3.2045240339302547E-2</v>
      </c>
      <c r="AK31" s="5" t="str">
        <f>IF(ISNA(E31),"",TEXT(E31,"+0;-0"))</f>
        <v>-34</v>
      </c>
      <c r="AL31" s="27" t="e">
        <f>Q31/$Y$13</f>
        <v>#N/A</v>
      </c>
      <c r="AM31" s="27" t="e">
        <f>R31/$Y$13</f>
        <v>#N/A</v>
      </c>
      <c r="AN31" s="27">
        <f>S31/$Y$13</f>
        <v>-3.2045240339302547E-2</v>
      </c>
      <c r="AO31" s="27" t="e">
        <f>T31/$Y$13</f>
        <v>#N/A</v>
      </c>
      <c r="AP31" s="5">
        <f>IF(ISNA(F31),NA(),MEDIAN(-31.5,F31,238.5))</f>
        <v>-31.5</v>
      </c>
      <c r="AQ31" s="5" t="e">
        <f>IF(ISNA(U31),NA(),MEDIAN(-31.5,U31,238.5))</f>
        <v>#N/A</v>
      </c>
      <c r="AR31" s="5" t="e">
        <f>IF(ISNA(V31),NA(),MEDIAN(-31.5,V31,238.5))</f>
        <v>#N/A</v>
      </c>
      <c r="AS31" s="5">
        <f>IF(ISNA(W31),NA(),MEDIAN(-31.5,W31,238.5))</f>
        <v>-31.5</v>
      </c>
      <c r="AT31" s="5" t="e">
        <f>IF(ISNA(X31),NA(),MEDIAN(-31.5,X31,238.5))</f>
        <v>#N/A</v>
      </c>
      <c r="AU31" s="5" t="str">
        <f>IF(ISNA(F31),"",IF(F31&gt;265,TEXT(F31,"+0;-0")&amp;REPT(_xlfn.UNICHAR(9658),MIN(3,MAX(1,INT(F31/265)))),IF(F31&lt;-35,REPT(_xlfn.UNICHAR(9668),MIN(3,MAX(1,INT(-F31/35))))&amp;TEXT(F31,"+0;-0"),TEXT(F31,"+0;-0"))))</f>
        <v>◄-38</v>
      </c>
    </row>
    <row r="32" spans="1:47" x14ac:dyDescent="0.35">
      <c r="A32" s="6" t="s">
        <v>389</v>
      </c>
      <c r="B32" s="29">
        <v>1</v>
      </c>
      <c r="C32" s="36">
        <f>G31</f>
        <v>188</v>
      </c>
      <c r="D32" s="36">
        <f>L31</f>
        <v>279</v>
      </c>
      <c r="E32" s="40">
        <f>D32-C32</f>
        <v>91</v>
      </c>
      <c r="F32" s="26">
        <f>IF(C32=0,NA(),(D32-C32)/C32*100)</f>
        <v>48.404255319148938</v>
      </c>
      <c r="G32" s="38">
        <f>G31</f>
        <v>188</v>
      </c>
      <c r="H32" s="38">
        <f>0</f>
        <v>0</v>
      </c>
      <c r="I32" s="38">
        <f>MIN(H32,G32)</f>
        <v>0</v>
      </c>
      <c r="J32" s="38">
        <f>IF(B32&gt;0,ABS(G32-H32),0)</f>
        <v>188</v>
      </c>
      <c r="K32" s="38">
        <f>IF(B32&lt;0,ABS(G32-H32),0)</f>
        <v>0</v>
      </c>
      <c r="L32" s="38">
        <f>L31</f>
        <v>279</v>
      </c>
      <c r="M32" s="38">
        <f>0</f>
        <v>0</v>
      </c>
      <c r="N32" s="38">
        <f>MIN(M32,L32)</f>
        <v>0</v>
      </c>
      <c r="O32" s="38">
        <f>IF(B32&gt;0,ABS(L32-M32),0)</f>
        <v>279</v>
      </c>
      <c r="P32" s="38">
        <f>IF(B32&lt;0,ABS(L32-M32),0)</f>
        <v>0</v>
      </c>
      <c r="Q32" s="40">
        <f>IF(AND($E32&gt;0,$B32&gt;0),$E32,NA())</f>
        <v>91</v>
      </c>
      <c r="R32" s="40" t="e">
        <f>IF(AND($E32&gt;0,$B32&lt;0),$E32,NA())</f>
        <v>#N/A</v>
      </c>
      <c r="S32" s="40" t="e">
        <f>IF(AND($E32&lt;0,$B32&lt;0),$E32,NA())</f>
        <v>#N/A</v>
      </c>
      <c r="T32" s="40" t="e">
        <f>IF(AND($E32&lt;0,$B32&gt;0),$E32,NA())</f>
        <v>#N/A</v>
      </c>
      <c r="U32" s="26">
        <f>IF(AND($F32&gt;0,$B32&gt;0),$F32,NA())</f>
        <v>48.404255319148938</v>
      </c>
      <c r="V32" s="26" t="e">
        <f>IF(AND($F32&gt;0,$B32&lt;0),$F32,NA())</f>
        <v>#N/A</v>
      </c>
      <c r="W32" s="26" t="e">
        <f>IF(AND($F32&lt;0,$B32&lt;0),$F32,NA())</f>
        <v>#N/A</v>
      </c>
      <c r="X32" s="26" t="e">
        <f>IF(AND($F32&lt;0,$B32&gt;0),$F32,NA())</f>
        <v>#N/A</v>
      </c>
      <c r="Y32" s="27"/>
      <c r="Z32" s="27">
        <f>I32/$Y$13</f>
        <v>0</v>
      </c>
      <c r="AA32" s="27">
        <f>J32/$Y$13</f>
        <v>0.177191328934967</v>
      </c>
      <c r="AB32" s="5" t="str">
        <f>IF(ISNA(J32),"",TEXT(J32,"#,##0"))</f>
        <v>188</v>
      </c>
      <c r="AC32" s="27">
        <f>K32/$Y$13</f>
        <v>0</v>
      </c>
      <c r="AD32" s="5" t="str">
        <f>IF(ISNA(K32),"",TEXT(K32,"#,##0"))</f>
        <v>0</v>
      </c>
      <c r="AE32" s="27">
        <f>N32/$Y$13</f>
        <v>0</v>
      </c>
      <c r="AF32" s="27">
        <f>O32/$Y$13</f>
        <v>0.26295947219604149</v>
      </c>
      <c r="AG32" s="5" t="str">
        <f>IF(ISNA(O32),"",TEXT(O32,"#,##0"))</f>
        <v>279</v>
      </c>
      <c r="AH32" s="27">
        <f>P32/$Y$13</f>
        <v>0</v>
      </c>
      <c r="AI32" s="5" t="str">
        <f>IF(ISNA(P32),"",TEXT(P32,"#,##0"))</f>
        <v>0</v>
      </c>
      <c r="AJ32" s="27">
        <f>E32/$Y$13</f>
        <v>8.5768143261074459E-2</v>
      </c>
      <c r="AK32" s="5" t="str">
        <f>IF(ISNA(E32),"",TEXT(E32,"+0;-0"))</f>
        <v>+91</v>
      </c>
      <c r="AL32" s="27">
        <f>Q32/$Y$13</f>
        <v>8.5768143261074459E-2</v>
      </c>
      <c r="AM32" s="27" t="e">
        <f>R32/$Y$13</f>
        <v>#N/A</v>
      </c>
      <c r="AN32" s="27" t="e">
        <f>S32/$Y$13</f>
        <v>#N/A</v>
      </c>
      <c r="AO32" s="27" t="e">
        <f>T32/$Y$13</f>
        <v>#N/A</v>
      </c>
      <c r="AP32" s="5">
        <f>IF(ISNA(F32),NA(),MEDIAN(-31.5,F32,238.5))</f>
        <v>48.404255319148938</v>
      </c>
      <c r="AQ32" s="5">
        <f>IF(ISNA(U32),NA(),MEDIAN(-31.5,U32,238.5))</f>
        <v>48.404255319148938</v>
      </c>
      <c r="AR32" s="5" t="e">
        <f>IF(ISNA(V32),NA(),MEDIAN(-31.5,V32,238.5))</f>
        <v>#N/A</v>
      </c>
      <c r="AS32" s="5" t="e">
        <f>IF(ISNA(W32),NA(),MEDIAN(-31.5,W32,238.5))</f>
        <v>#N/A</v>
      </c>
      <c r="AT32" s="5" t="e">
        <f>IF(ISNA(X32),NA(),MEDIAN(-31.5,X32,238.5))</f>
        <v>#N/A</v>
      </c>
      <c r="AU32" s="5" t="str">
        <f>IF(ISNA(F32),"",IF(F32&gt;265,TEXT(F32,"+0;-0")&amp;REPT(_xlfn.UNICHAR(9658),MIN(3,MAX(1,INT(F32/265)))),IF(F32&lt;-35,REPT(_xlfn.UNICHAR(9668),MIN(3,MAX(1,INT(-F32/35))))&amp;TEXT(F32,"+0;-0"),TEXT(F32,"+0;-0"))))</f>
        <v>+48</v>
      </c>
    </row>
  </sheetData>
  <mergeCells count="9">
    <mergeCell ref="B7:AU7"/>
    <mergeCell ref="B9:AU9"/>
    <mergeCell ref="B10:AU10"/>
    <mergeCell ref="B1:AU1"/>
    <mergeCell ref="B2:AU2"/>
    <mergeCell ref="B3:AU3"/>
    <mergeCell ref="B4:AU4"/>
    <mergeCell ref="B5:AU5"/>
    <mergeCell ref="B6:AU6"/>
  </mergeCells>
  <printOptions horizontalCentered="1" verticalCentered="1"/>
  <pageMargins left="0.25" right="0.25" top="0.25" bottom="0.25" header="0.125" footer="0.125"/>
  <pageSetup scale="64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8DE35-2779-4FA8-896E-1B1744AED982}">
  <sheetPr>
    <pageSetUpPr fitToPage="1"/>
  </sheetPr>
  <dimension ref="A1:BU106"/>
  <sheetViews>
    <sheetView showGridLines="0" workbookViewId="0"/>
  </sheetViews>
  <sheetFormatPr defaultRowHeight="14.5" x14ac:dyDescent="0.35"/>
  <cols>
    <col min="1" max="1" width="18.6328125" customWidth="1"/>
  </cols>
  <sheetData>
    <row r="1" spans="1:13" x14ac:dyDescent="0.35">
      <c r="A1" s="5" t="s">
        <v>8</v>
      </c>
      <c r="B1" s="7" t="s">
        <v>390</v>
      </c>
    </row>
    <row r="2" spans="1:13" x14ac:dyDescent="0.35">
      <c r="A2" s="5" t="s">
        <v>10</v>
      </c>
      <c r="B2" s="7" t="s">
        <v>391</v>
      </c>
    </row>
    <row r="3" spans="1:13" x14ac:dyDescent="0.35">
      <c r="A3" s="5" t="s">
        <v>12</v>
      </c>
      <c r="B3" s="7" t="s">
        <v>392</v>
      </c>
    </row>
    <row r="4" spans="1:13" x14ac:dyDescent="0.35">
      <c r="A4" s="5" t="s">
        <v>14</v>
      </c>
      <c r="B4" s="7" t="s">
        <v>393</v>
      </c>
    </row>
    <row r="5" spans="1:13" x14ac:dyDescent="0.35">
      <c r="A5" s="5" t="s">
        <v>16</v>
      </c>
      <c r="B5" s="7" t="s">
        <v>394</v>
      </c>
    </row>
    <row r="6" spans="1:13" x14ac:dyDescent="0.35">
      <c r="A6" s="5" t="s">
        <v>18</v>
      </c>
      <c r="B6" s="7" t="s">
        <v>395</v>
      </c>
    </row>
    <row r="7" spans="1:13" x14ac:dyDescent="0.35">
      <c r="A7" s="5" t="s">
        <v>20</v>
      </c>
      <c r="B7" s="5" t="str">
        <f>B2&amp;IF(B3="",""," in "&amp;B3)</f>
        <v>Net profit in mEUR, relative variance in % from location average</v>
      </c>
    </row>
    <row r="9" spans="1:13" x14ac:dyDescent="0.35">
      <c r="A9" t="s">
        <v>396</v>
      </c>
      <c r="B9" s="9" t="s">
        <v>397</v>
      </c>
      <c r="C9" s="9" t="s">
        <v>398</v>
      </c>
      <c r="D9" s="9" t="s">
        <v>399</v>
      </c>
      <c r="E9" s="9" t="s">
        <v>400</v>
      </c>
      <c r="F9" s="9" t="s">
        <v>302</v>
      </c>
      <c r="G9" s="9" t="s">
        <v>303</v>
      </c>
      <c r="H9" s="9" t="s">
        <v>233</v>
      </c>
      <c r="I9" s="9" t="s">
        <v>237</v>
      </c>
      <c r="J9" s="9" t="s">
        <v>48</v>
      </c>
      <c r="K9" s="9" t="s">
        <v>238</v>
      </c>
      <c r="L9" s="9" t="s">
        <v>239</v>
      </c>
      <c r="M9" s="9" t="s">
        <v>401</v>
      </c>
    </row>
    <row r="10" spans="1:13" x14ac:dyDescent="0.35">
      <c r="A10" t="s">
        <v>76</v>
      </c>
      <c r="B10" s="41" t="s">
        <v>103</v>
      </c>
      <c r="C10" s="41" t="s">
        <v>103</v>
      </c>
      <c r="D10" s="41" t="s">
        <v>103</v>
      </c>
      <c r="E10" s="41" t="s">
        <v>103</v>
      </c>
      <c r="F10" s="41" t="s">
        <v>103</v>
      </c>
      <c r="G10" s="41" t="s">
        <v>103</v>
      </c>
      <c r="H10" s="41" t="s">
        <v>103</v>
      </c>
      <c r="I10" s="41" t="s">
        <v>103</v>
      </c>
      <c r="J10" s="41" t="s">
        <v>103</v>
      </c>
      <c r="K10" s="41" t="s">
        <v>103</v>
      </c>
      <c r="L10" s="41" t="s">
        <v>17</v>
      </c>
      <c r="M10" s="41" t="s">
        <v>17</v>
      </c>
    </row>
    <row r="11" spans="1:13" x14ac:dyDescent="0.35">
      <c r="A11" t="s">
        <v>402</v>
      </c>
      <c r="B11" s="30">
        <v>79</v>
      </c>
      <c r="C11" s="30">
        <v>73</v>
      </c>
      <c r="D11" s="30">
        <v>69</v>
      </c>
      <c r="E11" s="30">
        <v>53</v>
      </c>
      <c r="F11" s="30">
        <v>50</v>
      </c>
      <c r="G11" s="30">
        <v>21</v>
      </c>
      <c r="H11" s="30">
        <v>48</v>
      </c>
      <c r="I11" s="30">
        <v>49</v>
      </c>
      <c r="J11" s="30">
        <v>38</v>
      </c>
      <c r="K11" s="30">
        <v>39</v>
      </c>
      <c r="L11" s="30">
        <v>41</v>
      </c>
      <c r="M11" s="30">
        <v>41</v>
      </c>
    </row>
    <row r="12" spans="1:13" x14ac:dyDescent="0.35">
      <c r="A12" t="s">
        <v>403</v>
      </c>
      <c r="B12" s="30">
        <v>50</v>
      </c>
      <c r="C12" s="30">
        <v>48</v>
      </c>
      <c r="D12" s="30">
        <v>40</v>
      </c>
      <c r="E12" s="30">
        <v>34</v>
      </c>
      <c r="F12" s="30">
        <v>89</v>
      </c>
      <c r="G12" s="30">
        <v>78</v>
      </c>
      <c r="H12" s="30">
        <v>38</v>
      </c>
      <c r="I12" s="30">
        <v>30</v>
      </c>
      <c r="J12" s="30">
        <v>24</v>
      </c>
      <c r="K12" s="30">
        <v>25</v>
      </c>
      <c r="L12" s="30">
        <v>24</v>
      </c>
      <c r="M12" s="30">
        <v>26</v>
      </c>
    </row>
    <row r="13" spans="1:13" x14ac:dyDescent="0.35">
      <c r="A13" t="s">
        <v>404</v>
      </c>
      <c r="B13" s="30">
        <v>25</v>
      </c>
      <c r="C13" s="30">
        <v>26</v>
      </c>
      <c r="D13" s="30">
        <v>26</v>
      </c>
      <c r="E13" s="30">
        <v>45</v>
      </c>
      <c r="F13" s="30">
        <v>58</v>
      </c>
      <c r="G13" s="30">
        <v>88</v>
      </c>
      <c r="H13" s="30">
        <v>77</v>
      </c>
      <c r="I13" s="30">
        <v>66</v>
      </c>
      <c r="J13" s="30">
        <v>55</v>
      </c>
      <c r="K13" s="30">
        <v>44</v>
      </c>
      <c r="L13" s="30">
        <v>48</v>
      </c>
      <c r="M13" s="30">
        <v>50</v>
      </c>
    </row>
    <row r="14" spans="1:13" x14ac:dyDescent="0.35">
      <c r="A14" t="s">
        <v>405</v>
      </c>
      <c r="B14" s="30">
        <v>66</v>
      </c>
      <c r="C14" s="30">
        <v>34</v>
      </c>
      <c r="D14" s="30">
        <v>28</v>
      </c>
      <c r="E14" s="30">
        <v>65</v>
      </c>
      <c r="F14" s="30">
        <v>136</v>
      </c>
      <c r="G14" s="30">
        <v>168</v>
      </c>
      <c r="H14" s="30">
        <v>190</v>
      </c>
      <c r="I14" s="30">
        <v>207</v>
      </c>
      <c r="J14" s="30">
        <v>344</v>
      </c>
      <c r="K14" s="30">
        <v>301</v>
      </c>
      <c r="L14" s="30">
        <v>309</v>
      </c>
      <c r="M14" s="30">
        <v>311</v>
      </c>
    </row>
    <row r="15" spans="1:13" x14ac:dyDescent="0.35">
      <c r="A15" t="s">
        <v>406</v>
      </c>
      <c r="B15" s="30">
        <v>67</v>
      </c>
      <c r="C15" s="30">
        <v>69</v>
      </c>
      <c r="D15" s="30">
        <v>56</v>
      </c>
      <c r="E15" s="30">
        <v>84</v>
      </c>
      <c r="F15" s="30">
        <v>5</v>
      </c>
      <c r="G15" s="30">
        <v>97</v>
      </c>
      <c r="H15" s="30">
        <v>34</v>
      </c>
      <c r="I15" s="30">
        <v>102</v>
      </c>
      <c r="J15" s="30">
        <v>95</v>
      </c>
      <c r="K15" s="30">
        <v>102</v>
      </c>
      <c r="L15" s="30">
        <v>105</v>
      </c>
      <c r="M15" s="30">
        <v>107</v>
      </c>
    </row>
    <row r="16" spans="1:13" x14ac:dyDescent="0.35">
      <c r="A16" t="s">
        <v>407</v>
      </c>
      <c r="B16" s="30">
        <v>88</v>
      </c>
      <c r="C16" s="30">
        <v>78</v>
      </c>
      <c r="D16" s="30">
        <v>67</v>
      </c>
      <c r="E16" s="30">
        <v>56</v>
      </c>
      <c r="F16" s="30">
        <v>43</v>
      </c>
      <c r="G16" s="30">
        <v>41</v>
      </c>
      <c r="H16" s="30">
        <v>52</v>
      </c>
      <c r="I16" s="30">
        <v>66</v>
      </c>
      <c r="J16" s="30">
        <v>69</v>
      </c>
      <c r="K16" s="30">
        <v>79</v>
      </c>
      <c r="L16" s="30">
        <v>84</v>
      </c>
      <c r="M16" s="30">
        <v>86</v>
      </c>
    </row>
    <row r="17" spans="1:17" x14ac:dyDescent="0.35">
      <c r="A17" t="s">
        <v>408</v>
      </c>
      <c r="B17" s="30">
        <v>98</v>
      </c>
      <c r="C17" s="30">
        <v>88</v>
      </c>
      <c r="D17" s="30">
        <v>73</v>
      </c>
      <c r="E17" s="30">
        <v>79</v>
      </c>
      <c r="F17" s="30">
        <v>123</v>
      </c>
      <c r="G17" s="30">
        <v>66</v>
      </c>
      <c r="H17" s="30">
        <v>73</v>
      </c>
      <c r="I17" s="30">
        <v>70</v>
      </c>
      <c r="J17" s="30">
        <v>66</v>
      </c>
      <c r="K17" s="30">
        <v>62</v>
      </c>
      <c r="L17" s="30">
        <v>66</v>
      </c>
      <c r="M17" s="30">
        <v>68</v>
      </c>
    </row>
    <row r="18" spans="1:17" x14ac:dyDescent="0.35">
      <c r="A18" t="s">
        <v>409</v>
      </c>
      <c r="B18" s="30">
        <v>6</v>
      </c>
      <c r="C18" s="30">
        <v>4</v>
      </c>
      <c r="D18" s="30">
        <v>12</v>
      </c>
      <c r="E18" s="30">
        <v>16</v>
      </c>
      <c r="F18" s="30">
        <v>36</v>
      </c>
      <c r="G18" s="30">
        <v>18</v>
      </c>
      <c r="H18" s="30">
        <v>10</v>
      </c>
      <c r="I18" s="30">
        <v>7</v>
      </c>
      <c r="J18" s="30">
        <v>14</v>
      </c>
      <c r="K18" s="30">
        <v>11</v>
      </c>
      <c r="L18" s="30">
        <v>21</v>
      </c>
      <c r="M18" s="30">
        <v>19</v>
      </c>
    </row>
    <row r="19" spans="1:17" x14ac:dyDescent="0.35">
      <c r="A19" t="s">
        <v>410</v>
      </c>
      <c r="B19" s="30">
        <v>90</v>
      </c>
      <c r="C19" s="30">
        <v>94</v>
      </c>
      <c r="D19" s="30">
        <v>99</v>
      </c>
      <c r="E19" s="30">
        <v>34</v>
      </c>
      <c r="F19" s="30">
        <v>88</v>
      </c>
      <c r="G19" s="30">
        <v>93</v>
      </c>
      <c r="H19" s="30">
        <v>88</v>
      </c>
      <c r="I19" s="30">
        <v>65</v>
      </c>
      <c r="J19" s="30">
        <v>51</v>
      </c>
      <c r="K19" s="30">
        <v>44</v>
      </c>
      <c r="L19" s="30">
        <v>47</v>
      </c>
      <c r="M19" s="30">
        <v>49</v>
      </c>
    </row>
    <row r="20" spans="1:17" x14ac:dyDescent="0.35">
      <c r="A20" t="s">
        <v>411</v>
      </c>
      <c r="B20" s="30">
        <v>7</v>
      </c>
      <c r="C20" s="30">
        <v>5</v>
      </c>
      <c r="D20" s="30">
        <v>25</v>
      </c>
      <c r="E20" s="30">
        <v>28</v>
      </c>
      <c r="F20" s="30">
        <v>56</v>
      </c>
      <c r="G20" s="30">
        <v>5</v>
      </c>
      <c r="H20" s="30">
        <v>9</v>
      </c>
      <c r="I20" s="30">
        <v>12</v>
      </c>
      <c r="J20" s="30">
        <v>14</v>
      </c>
      <c r="K20" s="30">
        <v>17</v>
      </c>
      <c r="L20" s="30">
        <v>19</v>
      </c>
      <c r="M20" s="30">
        <v>21</v>
      </c>
    </row>
    <row r="21" spans="1:17" x14ac:dyDescent="0.35">
      <c r="A21" t="s">
        <v>412</v>
      </c>
      <c r="B21" s="30">
        <v>112</v>
      </c>
      <c r="C21" s="30">
        <v>104</v>
      </c>
      <c r="D21" s="30">
        <v>124</v>
      </c>
      <c r="E21" s="30">
        <v>113</v>
      </c>
      <c r="F21" s="30">
        <v>45</v>
      </c>
      <c r="G21" s="30">
        <v>123</v>
      </c>
      <c r="H21" s="30">
        <v>109</v>
      </c>
      <c r="I21" s="30">
        <v>98</v>
      </c>
      <c r="J21" s="30">
        <v>78</v>
      </c>
      <c r="K21" s="30">
        <v>89</v>
      </c>
      <c r="L21" s="30">
        <v>95</v>
      </c>
      <c r="M21" s="30">
        <v>97</v>
      </c>
    </row>
    <row r="22" spans="1:17" x14ac:dyDescent="0.35">
      <c r="A22" t="s">
        <v>413</v>
      </c>
      <c r="B22" s="30">
        <v>45</v>
      </c>
      <c r="C22" s="30">
        <v>49</v>
      </c>
      <c r="D22" s="30">
        <v>55</v>
      </c>
      <c r="E22" s="30">
        <v>52</v>
      </c>
      <c r="F22" s="30">
        <v>79</v>
      </c>
      <c r="G22" s="30">
        <v>55</v>
      </c>
      <c r="H22" s="30">
        <v>57</v>
      </c>
      <c r="I22" s="30">
        <v>47</v>
      </c>
      <c r="J22" s="30">
        <v>56</v>
      </c>
      <c r="K22" s="30">
        <v>54</v>
      </c>
      <c r="L22" s="30">
        <v>59</v>
      </c>
      <c r="M22" s="30">
        <v>61</v>
      </c>
    </row>
    <row r="23" spans="1:17" x14ac:dyDescent="0.35">
      <c r="A23" t="s">
        <v>414</v>
      </c>
      <c r="B23" s="30">
        <v>78</v>
      </c>
      <c r="C23" s="30">
        <v>64</v>
      </c>
      <c r="D23" s="30">
        <v>98</v>
      </c>
      <c r="E23" s="30">
        <v>81</v>
      </c>
      <c r="F23" s="30">
        <v>71</v>
      </c>
      <c r="G23" s="30">
        <v>80</v>
      </c>
      <c r="H23" s="30">
        <v>59</v>
      </c>
      <c r="I23" s="30">
        <v>78</v>
      </c>
      <c r="J23" s="30">
        <v>69</v>
      </c>
      <c r="K23" s="30">
        <v>81</v>
      </c>
      <c r="L23" s="30">
        <v>86</v>
      </c>
      <c r="M23" s="30">
        <v>88</v>
      </c>
    </row>
    <row r="24" spans="1:17" x14ac:dyDescent="0.35">
      <c r="A24" t="s">
        <v>415</v>
      </c>
      <c r="B24" s="30">
        <v>23</v>
      </c>
      <c r="C24" s="30">
        <v>34</v>
      </c>
      <c r="D24" s="30">
        <v>36</v>
      </c>
      <c r="E24" s="30">
        <v>46</v>
      </c>
      <c r="F24" s="30">
        <v>52</v>
      </c>
      <c r="G24" s="30">
        <v>69</v>
      </c>
      <c r="H24" s="30">
        <v>79</v>
      </c>
      <c r="I24" s="30">
        <v>84</v>
      </c>
      <c r="J24" s="30">
        <v>122</v>
      </c>
      <c r="K24" s="30">
        <v>89</v>
      </c>
      <c r="L24" s="30">
        <v>94</v>
      </c>
      <c r="M24" s="30">
        <v>96</v>
      </c>
    </row>
    <row r="25" spans="1:17" x14ac:dyDescent="0.35">
      <c r="A25" t="s">
        <v>416</v>
      </c>
      <c r="B25" s="30">
        <v>68</v>
      </c>
      <c r="C25" s="30">
        <v>62</v>
      </c>
      <c r="D25" s="30">
        <v>69</v>
      </c>
      <c r="E25" s="30">
        <v>84</v>
      </c>
      <c r="F25" s="30">
        <v>60</v>
      </c>
      <c r="G25" s="30">
        <v>63</v>
      </c>
      <c r="H25" s="30">
        <v>72</v>
      </c>
      <c r="I25" s="30">
        <v>51</v>
      </c>
      <c r="J25" s="30">
        <v>70</v>
      </c>
      <c r="K25" s="30">
        <v>66</v>
      </c>
      <c r="L25" s="30">
        <v>65</v>
      </c>
      <c r="M25" s="30">
        <v>67</v>
      </c>
    </row>
    <row r="26" spans="1:17" x14ac:dyDescent="0.35">
      <c r="A26" s="8" t="s">
        <v>417</v>
      </c>
      <c r="B26" s="28">
        <f>AVERAGE(B11:B25)</f>
        <v>60.133333333333333</v>
      </c>
      <c r="C26" s="28">
        <f>AVERAGE(C11:C25)</f>
        <v>55.466666666666669</v>
      </c>
      <c r="D26" s="28">
        <f>AVERAGE(D11:D25)</f>
        <v>58.466666666666669</v>
      </c>
      <c r="E26" s="28">
        <f>AVERAGE(E11:E25)</f>
        <v>58</v>
      </c>
      <c r="F26" s="28">
        <f>AVERAGE(F11:F25)</f>
        <v>66.066666666666663</v>
      </c>
      <c r="G26" s="28">
        <f>AVERAGE(G11:G25)</f>
        <v>71</v>
      </c>
      <c r="H26" s="28">
        <f>AVERAGE(H11:H25)</f>
        <v>66.333333333333329</v>
      </c>
      <c r="I26" s="28">
        <f>AVERAGE(I11:I25)</f>
        <v>68.8</v>
      </c>
      <c r="J26" s="28">
        <f>AVERAGE(J11:J25)</f>
        <v>77.666666666666671</v>
      </c>
      <c r="K26" s="28">
        <f>AVERAGE(K11:K25)</f>
        <v>73.533333333333331</v>
      </c>
      <c r="L26" s="28">
        <f>AVERAGE(L11:L25)</f>
        <v>77.533333333333331</v>
      </c>
      <c r="M26" s="28">
        <f>AVERAGE(M11:M25)</f>
        <v>79.13333333333334</v>
      </c>
    </row>
    <row r="31" spans="1:17" x14ac:dyDescent="0.35">
      <c r="P31" s="8" t="s">
        <v>432</v>
      </c>
    </row>
    <row r="32" spans="1:17" x14ac:dyDescent="0.35">
      <c r="P32" t="s">
        <v>433</v>
      </c>
      <c r="Q32">
        <v>4</v>
      </c>
    </row>
    <row r="33" spans="1:17" x14ac:dyDescent="0.35">
      <c r="B33" s="48" t="s">
        <v>419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P33" t="s">
        <v>434</v>
      </c>
      <c r="Q33">
        <v>4</v>
      </c>
    </row>
    <row r="34" spans="1:17" x14ac:dyDescent="0.35">
      <c r="A34" s="8" t="s">
        <v>418</v>
      </c>
      <c r="B34" s="49" t="s">
        <v>420</v>
      </c>
      <c r="C34" s="49" t="s">
        <v>421</v>
      </c>
      <c r="D34" s="49" t="s">
        <v>422</v>
      </c>
      <c r="E34" s="49" t="s">
        <v>423</v>
      </c>
      <c r="F34" s="49" t="s">
        <v>424</v>
      </c>
      <c r="G34" s="49" t="s">
        <v>425</v>
      </c>
      <c r="H34" s="49" t="s">
        <v>426</v>
      </c>
      <c r="I34" s="49" t="s">
        <v>427</v>
      </c>
      <c r="J34" s="49" t="s">
        <v>428</v>
      </c>
      <c r="K34" s="49" t="s">
        <v>429</v>
      </c>
      <c r="L34" s="49" t="s">
        <v>430</v>
      </c>
      <c r="M34" s="49" t="s">
        <v>431</v>
      </c>
      <c r="P34" t="s">
        <v>435</v>
      </c>
      <c r="Q34">
        <v>12</v>
      </c>
    </row>
    <row r="35" spans="1:17" x14ac:dyDescent="0.35">
      <c r="A35" t="s">
        <v>402</v>
      </c>
      <c r="B35" s="51">
        <f>(B11-B26)/B26*100</f>
        <v>31.374722838137476</v>
      </c>
      <c r="C35" s="51">
        <f>(C11-C26)/C26*100</f>
        <v>31.610576923076916</v>
      </c>
      <c r="D35" s="51">
        <f>(D11-D26)/D26*100</f>
        <v>18.015963511972629</v>
      </c>
      <c r="E35" s="51">
        <f>(E11-E26)/E26*100</f>
        <v>-8.6206896551724146</v>
      </c>
      <c r="F35" s="51">
        <f>(F11-F26)/F26*100</f>
        <v>-24.318869828456098</v>
      </c>
      <c r="G35" s="51">
        <f>(G11-G26)/G26*100</f>
        <v>-70.422535211267601</v>
      </c>
      <c r="H35" s="51">
        <f>(H11-H26)/H26*100</f>
        <v>-27.638190954773869</v>
      </c>
      <c r="I35" s="51">
        <f>(I11-I26)/I26*100</f>
        <v>-28.779069767441857</v>
      </c>
      <c r="J35" s="51">
        <f>(J11-J26)/J26*100</f>
        <v>-51.072961373390555</v>
      </c>
      <c r="K35" s="51">
        <f>(K11-K26)/K26*100</f>
        <v>-46.962828649138707</v>
      </c>
      <c r="L35" s="51">
        <f>(L11-L26)/L26*100</f>
        <v>-47.119518486672398</v>
      </c>
      <c r="M35" s="51">
        <f>(M11-M26)/M26*100</f>
        <v>-48.188711036225783</v>
      </c>
      <c r="P35" t="s">
        <v>436</v>
      </c>
      <c r="Q35">
        <v>1</v>
      </c>
    </row>
    <row r="36" spans="1:17" x14ac:dyDescent="0.35">
      <c r="A36" t="s">
        <v>403</v>
      </c>
      <c r="B36" s="51">
        <f>(B12-B26)/B26*100</f>
        <v>-16.851441241685144</v>
      </c>
      <c r="C36" s="51">
        <f>(C12-C26)/C26*100</f>
        <v>-13.461538461538463</v>
      </c>
      <c r="D36" s="51">
        <f>(D12-D26)/D26*100</f>
        <v>-31.584948688711517</v>
      </c>
      <c r="E36" s="51">
        <f>(E12-E26)/E26*100</f>
        <v>-41.379310344827587</v>
      </c>
      <c r="F36" s="51">
        <f>(F12-F26)/F26*100</f>
        <v>34.712411705348138</v>
      </c>
      <c r="G36" s="51">
        <f>(G12-G26)/G26*100</f>
        <v>9.8591549295774641</v>
      </c>
      <c r="H36" s="51">
        <f>(H12-H26)/H26*100</f>
        <v>-42.713567839195974</v>
      </c>
      <c r="I36" s="51">
        <f>(I12-I26)/I26*100</f>
        <v>-56.395348837209305</v>
      </c>
      <c r="J36" s="51">
        <f>(J12-J26)/J26*100</f>
        <v>-69.098712446351925</v>
      </c>
      <c r="K36" s="51">
        <f>(K12-K26)/K26*100</f>
        <v>-66.001813236627385</v>
      </c>
      <c r="L36" s="51">
        <f>(L12-L26)/L26*100</f>
        <v>-69.045571797076519</v>
      </c>
      <c r="M36" s="51">
        <f>(M12-M26)/M26*100</f>
        <v>-67.144060657118786</v>
      </c>
      <c r="P36" t="s">
        <v>437</v>
      </c>
      <c r="Q36">
        <v>4</v>
      </c>
    </row>
    <row r="37" spans="1:17" x14ac:dyDescent="0.35">
      <c r="A37" t="s">
        <v>404</v>
      </c>
      <c r="B37" s="51">
        <f>(B13-B26)/B26*100</f>
        <v>-58.425720620842569</v>
      </c>
      <c r="C37" s="51">
        <f>(C13-C26)/C26*100</f>
        <v>-53.125</v>
      </c>
      <c r="D37" s="51">
        <f>(D13-D26)/D26*100</f>
        <v>-55.530216647662492</v>
      </c>
      <c r="E37" s="51">
        <f>(E13-E26)/E26*100</f>
        <v>-22.413793103448278</v>
      </c>
      <c r="F37" s="51">
        <f>(F13-F26)/F26*100</f>
        <v>-12.209889001009076</v>
      </c>
      <c r="G37" s="51">
        <f>(G13-G26)/G26*100</f>
        <v>23.943661971830984</v>
      </c>
      <c r="H37" s="51">
        <f>(H13-H26)/H26*100</f>
        <v>16.08040201005026</v>
      </c>
      <c r="I37" s="51">
        <f>(I13-I26)/I26*100</f>
        <v>-4.0697674418604617</v>
      </c>
      <c r="J37" s="51">
        <f>(J13-J26)/J26*100</f>
        <v>-29.184549356223183</v>
      </c>
      <c r="K37" s="51">
        <f>(K13-K26)/K26*100</f>
        <v>-40.163191296464184</v>
      </c>
      <c r="L37" s="51">
        <f>(L13-L26)/L26*100</f>
        <v>-38.091143594153046</v>
      </c>
      <c r="M37" s="51">
        <f>(M13-M26)/M26*100</f>
        <v>-36.815501263689981</v>
      </c>
      <c r="P37" t="s">
        <v>438</v>
      </c>
      <c r="Q37">
        <v>4</v>
      </c>
    </row>
    <row r="38" spans="1:17" x14ac:dyDescent="0.35">
      <c r="A38" t="s">
        <v>405</v>
      </c>
      <c r="B38" s="51">
        <f>(B14-B26)/B26*100</f>
        <v>9.7560975609756095</v>
      </c>
      <c r="C38" s="51">
        <f>(C14-C26)/C26*100</f>
        <v>-38.70192307692308</v>
      </c>
      <c r="D38" s="51">
        <f>(D14-D26)/D26*100</f>
        <v>-52.109464082098064</v>
      </c>
      <c r="E38" s="51">
        <f>(E14-E26)/E26*100</f>
        <v>12.068965517241379</v>
      </c>
      <c r="F38" s="51">
        <f>(F14-F26)/F26*100</f>
        <v>105.85267406659942</v>
      </c>
      <c r="G38" s="51">
        <f>(G14-G26)/G26*100</f>
        <v>136.61971830985914</v>
      </c>
      <c r="H38" s="51">
        <f>(H14-H26)/H26*100</f>
        <v>186.43216080402013</v>
      </c>
      <c r="I38" s="51">
        <f>(I14-I26)/I26*100</f>
        <v>200.87209302325579</v>
      </c>
      <c r="J38" s="51">
        <f>(J14-J26)/J26*100</f>
        <v>342.91845493562226</v>
      </c>
      <c r="K38" s="51">
        <f>(K14-K26)/K26*100</f>
        <v>309.33816863100634</v>
      </c>
      <c r="L38" s="51">
        <f>(L14-L26)/L26*100</f>
        <v>298.53826311263975</v>
      </c>
      <c r="M38" s="51">
        <f>(M14-M26)/M26*100</f>
        <v>293.00758213984835</v>
      </c>
      <c r="P38" t="s">
        <v>439</v>
      </c>
      <c r="Q38">
        <v>1</v>
      </c>
    </row>
    <row r="39" spans="1:17" x14ac:dyDescent="0.35">
      <c r="A39" t="s">
        <v>406</v>
      </c>
      <c r="B39" s="51">
        <f>(B15-B26)/B26*100</f>
        <v>11.419068736141908</v>
      </c>
      <c r="C39" s="51">
        <f>(C15-C26)/C26*100</f>
        <v>24.39903846153846</v>
      </c>
      <c r="D39" s="51">
        <f>(D15-D26)/D26*100</f>
        <v>-4.218928164196126</v>
      </c>
      <c r="E39" s="51">
        <f>(E15-E26)/E26*100</f>
        <v>44.827586206896555</v>
      </c>
      <c r="F39" s="51">
        <f>(F15-F26)/F26*100</f>
        <v>-92.431886982845612</v>
      </c>
      <c r="G39" s="51">
        <f>(G15-G26)/G26*100</f>
        <v>36.619718309859159</v>
      </c>
      <c r="H39" s="51">
        <f>(H15-H26)/H26*100</f>
        <v>-48.743718592964818</v>
      </c>
      <c r="I39" s="51">
        <f>(I15-I26)/I26*100</f>
        <v>48.255813953488378</v>
      </c>
      <c r="J39" s="51">
        <f>(J15-J26)/J26*100</f>
        <v>22.317596566523598</v>
      </c>
      <c r="K39" s="51">
        <f>(K15-K26)/K26*100</f>
        <v>38.712601994560295</v>
      </c>
      <c r="L39" s="51">
        <f>(L15-L26)/L26*100</f>
        <v>35.425623387790203</v>
      </c>
      <c r="M39" s="51">
        <f>(M15-M26)/M26*100</f>
        <v>35.214827295703444</v>
      </c>
      <c r="P39" t="s">
        <v>440</v>
      </c>
      <c r="Q39">
        <v>12</v>
      </c>
    </row>
    <row r="40" spans="1:17" x14ac:dyDescent="0.35">
      <c r="A40" t="s">
        <v>407</v>
      </c>
      <c r="B40" s="51">
        <f>(B16-B26)/B26*100</f>
        <v>46.341463414634148</v>
      </c>
      <c r="C40" s="51">
        <f>(C16-C26)/C26*100</f>
        <v>40.624999999999993</v>
      </c>
      <c r="D40" s="51">
        <f>(D16-D26)/D26*100</f>
        <v>14.595210946408205</v>
      </c>
      <c r="E40" s="51">
        <f>(E16-E26)/E26*100</f>
        <v>-3.4482758620689653</v>
      </c>
      <c r="F40" s="51">
        <f>(F16-F26)/F26*100</f>
        <v>-34.914228052472247</v>
      </c>
      <c r="G40" s="51">
        <f>(G16-G26)/G26*100</f>
        <v>-42.25352112676056</v>
      </c>
      <c r="H40" s="51">
        <f>(H16-H26)/H26*100</f>
        <v>-21.608040201005018</v>
      </c>
      <c r="I40" s="51">
        <f>(I16-I26)/I26*100</f>
        <v>-4.0697674418604617</v>
      </c>
      <c r="J40" s="51">
        <f>(J16-J26)/J26*100</f>
        <v>-11.158798283261808</v>
      </c>
      <c r="K40" s="51">
        <f>(K16-K26)/K26*100</f>
        <v>7.4342701722574827</v>
      </c>
      <c r="L40" s="51">
        <f>(L16-L26)/L26*100</f>
        <v>8.3404987102321613</v>
      </c>
      <c r="M40" s="51">
        <f>(M16-M26)/M26*100</f>
        <v>8.6773378264532344</v>
      </c>
      <c r="P40" t="s">
        <v>441</v>
      </c>
      <c r="Q40">
        <v>1</v>
      </c>
    </row>
    <row r="41" spans="1:17" x14ac:dyDescent="0.35">
      <c r="A41" t="s">
        <v>408</v>
      </c>
      <c r="B41" s="51">
        <f>(B17-B26)/B26*100</f>
        <v>62.971175166297122</v>
      </c>
      <c r="C41" s="51">
        <f>(C17-C26)/C26*100</f>
        <v>58.653846153846146</v>
      </c>
      <c r="D41" s="51">
        <f>(D17-D26)/D26*100</f>
        <v>24.85746864310148</v>
      </c>
      <c r="E41" s="51">
        <f>(E17-E26)/E26*100</f>
        <v>36.206896551724135</v>
      </c>
      <c r="F41" s="51">
        <f>(F17-F26)/F26*100</f>
        <v>86.17558022199799</v>
      </c>
      <c r="G41" s="51">
        <f>(G17-G26)/G26*100</f>
        <v>-7.042253521126761</v>
      </c>
      <c r="H41" s="51">
        <f>(H17-H26)/H26*100</f>
        <v>10.050251256281415</v>
      </c>
      <c r="I41" s="51">
        <f>(I17-I26)/I26*100</f>
        <v>1.7441860465116321</v>
      </c>
      <c r="J41" s="51">
        <f>(J17-J26)/J26*100</f>
        <v>-15.021459227467817</v>
      </c>
      <c r="K41" s="51">
        <f>(K17-K26)/K26*100</f>
        <v>-15.6844968268359</v>
      </c>
      <c r="L41" s="51">
        <f>(L17-L26)/L26*100</f>
        <v>-14.875322441960446</v>
      </c>
      <c r="M41" s="51">
        <f>(M17-M26)/M26*100</f>
        <v>-14.069081718618373</v>
      </c>
      <c r="P41" t="s">
        <v>442</v>
      </c>
      <c r="Q41">
        <v>3</v>
      </c>
    </row>
    <row r="42" spans="1:17" x14ac:dyDescent="0.35">
      <c r="A42" t="s">
        <v>409</v>
      </c>
      <c r="B42" s="51">
        <f>(B18-B26)/B26*100</f>
        <v>-90.022172949002226</v>
      </c>
      <c r="C42" s="51">
        <f>(C18-C26)/C26*100</f>
        <v>-92.788461538461547</v>
      </c>
      <c r="D42" s="51">
        <f>(D18-D26)/D26*100</f>
        <v>-79.475484606613449</v>
      </c>
      <c r="E42" s="51">
        <f>(E18-E26)/E26*100</f>
        <v>-72.41379310344827</v>
      </c>
      <c r="F42" s="51">
        <f>(F18-F26)/F26*100</f>
        <v>-45.509586276488392</v>
      </c>
      <c r="G42" s="51">
        <f>(G18-G26)/G26*100</f>
        <v>-74.647887323943664</v>
      </c>
      <c r="H42" s="51">
        <f>(H18-H26)/H26*100</f>
        <v>-84.924623115577887</v>
      </c>
      <c r="I42" s="51">
        <f>(I18-I26)/I26*100</f>
        <v>-89.825581395348848</v>
      </c>
      <c r="J42" s="51">
        <f>(J18-J26)/J26*100</f>
        <v>-81.97424892703863</v>
      </c>
      <c r="K42" s="51">
        <f>(K18-K26)/K26*100</f>
        <v>-85.040797824116041</v>
      </c>
      <c r="L42" s="51">
        <f>(L18-L26)/L26*100</f>
        <v>-72.914875322441958</v>
      </c>
      <c r="M42" s="51">
        <f>(M18-M26)/M26*100</f>
        <v>-75.989890480202192</v>
      </c>
      <c r="P42" t="s">
        <v>443</v>
      </c>
      <c r="Q42">
        <v>0.82</v>
      </c>
    </row>
    <row r="43" spans="1:17" x14ac:dyDescent="0.35">
      <c r="A43" t="s">
        <v>410</v>
      </c>
      <c r="B43" s="51">
        <f>(B19-B26)/B26*100</f>
        <v>49.667405764966745</v>
      </c>
      <c r="C43" s="51">
        <f>(C19-C26)/C26*100</f>
        <v>69.47115384615384</v>
      </c>
      <c r="D43" s="51">
        <f>(D19-D26)/D26*100</f>
        <v>69.327251995438985</v>
      </c>
      <c r="E43" s="51">
        <f>(E19-E26)/E26*100</f>
        <v>-41.379310344827587</v>
      </c>
      <c r="F43" s="51">
        <f>(F19-F26)/F26*100</f>
        <v>33.198789101917264</v>
      </c>
      <c r="G43" s="51">
        <f>(G19-G26)/G26*100</f>
        <v>30.985915492957744</v>
      </c>
      <c r="H43" s="51">
        <f>(H19-H26)/H26*100</f>
        <v>32.663316582914582</v>
      </c>
      <c r="I43" s="51">
        <f>(I19-I26)/I26*100</f>
        <v>-5.523255813953484</v>
      </c>
      <c r="J43" s="51">
        <f>(J19-J26)/J26*100</f>
        <v>-34.334763948497859</v>
      </c>
      <c r="K43" s="51">
        <f>(K19-K26)/K26*100</f>
        <v>-40.163191296464184</v>
      </c>
      <c r="L43" s="51">
        <f>(L19-L26)/L26*100</f>
        <v>-39.380911435941528</v>
      </c>
      <c r="M43" s="51">
        <f>(M19-M26)/M26*100</f>
        <v>-38.079191238416179</v>
      </c>
      <c r="P43" t="s">
        <v>444</v>
      </c>
      <c r="Q43" s="50">
        <f>MIN(0,MIN($B$35:$M$50))</f>
        <v>-92.957746478873233</v>
      </c>
    </row>
    <row r="44" spans="1:17" x14ac:dyDescent="0.35">
      <c r="A44" t="s">
        <v>411</v>
      </c>
      <c r="B44" s="51">
        <f>(B20-B26)/B26*100</f>
        <v>-88.35920177383592</v>
      </c>
      <c r="C44" s="51">
        <f>(C20-C26)/C26*100</f>
        <v>-90.985576923076934</v>
      </c>
      <c r="D44" s="51">
        <f>(D20-D26)/D26*100</f>
        <v>-57.240592930444699</v>
      </c>
      <c r="E44" s="51">
        <f>(E20-E26)/E26*100</f>
        <v>-51.724137931034484</v>
      </c>
      <c r="F44" s="51">
        <f>(F20-F26)/F26*100</f>
        <v>-15.237134207870835</v>
      </c>
      <c r="G44" s="51">
        <f>(G20-G26)/G26*100</f>
        <v>-92.957746478873233</v>
      </c>
      <c r="H44" s="51">
        <f>(H20-H26)/H26*100</f>
        <v>-86.4321608040201</v>
      </c>
      <c r="I44" s="51">
        <f>(I20-I26)/I26*100</f>
        <v>-82.558139534883722</v>
      </c>
      <c r="J44" s="51">
        <f>(J20-J26)/J26*100</f>
        <v>-81.97424892703863</v>
      </c>
      <c r="K44" s="51">
        <f>(K20-K26)/K26*100</f>
        <v>-76.881233000906619</v>
      </c>
      <c r="L44" s="51">
        <f>(L20-L26)/L26*100</f>
        <v>-75.494411006018908</v>
      </c>
      <c r="M44" s="51">
        <f>(M20-M26)/M26*100</f>
        <v>-73.462510530749796</v>
      </c>
      <c r="P44" t="s">
        <v>445</v>
      </c>
      <c r="Q44" s="50">
        <f>MAX($B$35:$M$50)</f>
        <v>342.91845493562226</v>
      </c>
    </row>
    <row r="45" spans="1:17" x14ac:dyDescent="0.35">
      <c r="A45" t="s">
        <v>412</v>
      </c>
      <c r="B45" s="51">
        <f>(B21-B26)/B26*100</f>
        <v>86.252771618625275</v>
      </c>
      <c r="C45" s="51">
        <f>(C21-C26)/C26*100</f>
        <v>87.499999999999986</v>
      </c>
      <c r="D45" s="51">
        <f>(D21-D26)/D26*100</f>
        <v>112.08665906499429</v>
      </c>
      <c r="E45" s="51">
        <f>(E21-E26)/E26*100</f>
        <v>94.827586206896555</v>
      </c>
      <c r="F45" s="51">
        <f>(F21-F26)/F26*100</f>
        <v>-31.88698284561049</v>
      </c>
      <c r="G45" s="51">
        <f>(G21-G26)/G26*100</f>
        <v>73.239436619718319</v>
      </c>
      <c r="H45" s="51">
        <f>(H21-H26)/H26*100</f>
        <v>64.321608040201014</v>
      </c>
      <c r="I45" s="51">
        <f>(I21-I26)/I26*100</f>
        <v>42.441860465116285</v>
      </c>
      <c r="J45" s="51">
        <f>(J21-J26)/J26*100</f>
        <v>0.42918454935621703</v>
      </c>
      <c r="K45" s="51">
        <f>(K21-K26)/K26*100</f>
        <v>21.033544877606531</v>
      </c>
      <c r="L45" s="51">
        <f>(L21-L26)/L26*100</f>
        <v>22.52794496990542</v>
      </c>
      <c r="M45" s="51">
        <f>(M21-M26)/M26*100</f>
        <v>22.577927548441441</v>
      </c>
      <c r="P45" t="s">
        <v>446</v>
      </c>
      <c r="Q45" s="50">
        <f>10^INT(LOG10(MAX(0.000000001,$Q$44-$Q$43)))/2</f>
        <v>50</v>
      </c>
    </row>
    <row r="46" spans="1:17" x14ac:dyDescent="0.35">
      <c r="A46" t="s">
        <v>413</v>
      </c>
      <c r="B46" s="51">
        <f>(B22-B26)/B26*100</f>
        <v>-25.166297117516628</v>
      </c>
      <c r="C46" s="51">
        <f>(C22-C26)/C26*100</f>
        <v>-11.658653846153848</v>
      </c>
      <c r="D46" s="51">
        <f>(D22-D26)/D26*100</f>
        <v>-5.929304446978338</v>
      </c>
      <c r="E46" s="51">
        <f>(E22-E26)/E26*100</f>
        <v>-10.344827586206897</v>
      </c>
      <c r="F46" s="51">
        <f>(F22-F26)/F26*100</f>
        <v>19.576185671039362</v>
      </c>
      <c r="G46" s="51">
        <f>(G22-G26)/G26*100</f>
        <v>-22.535211267605636</v>
      </c>
      <c r="H46" s="51">
        <f>(H22-H26)/H26*100</f>
        <v>-14.070351758793965</v>
      </c>
      <c r="I46" s="51">
        <f>(I22-I26)/I26*100</f>
        <v>-31.686046511627904</v>
      </c>
      <c r="J46" s="51">
        <f>(J22-J26)/J26*100</f>
        <v>-27.89699570815451</v>
      </c>
      <c r="K46" s="51">
        <f>(K22-K26)/K26*100</f>
        <v>-26.563916591115138</v>
      </c>
      <c r="L46" s="51">
        <f>(L22-L26)/L26*100</f>
        <v>-23.903697334479794</v>
      </c>
      <c r="M46" s="51">
        <f>(M22-M26)/M26*100</f>
        <v>-22.914911541701777</v>
      </c>
      <c r="P46" t="s">
        <v>447</v>
      </c>
      <c r="Q46" s="50">
        <f>FLOOR($Q$43,$Q$45)</f>
        <v>-100</v>
      </c>
    </row>
    <row r="47" spans="1:17" x14ac:dyDescent="0.35">
      <c r="A47" t="s">
        <v>414</v>
      </c>
      <c r="B47" s="51">
        <f>(B23-B26)/B26*100</f>
        <v>29.711751662971174</v>
      </c>
      <c r="C47" s="51">
        <f>(C23-C26)/C26*100</f>
        <v>15.38461538461538</v>
      </c>
      <c r="D47" s="51">
        <f>(D23-D26)/D26*100</f>
        <v>67.616875712656778</v>
      </c>
      <c r="E47" s="51">
        <f>(E23-E26)/E26*100</f>
        <v>39.655172413793103</v>
      </c>
      <c r="F47" s="51">
        <f>(F23-F26)/F26*100</f>
        <v>7.467204843592337</v>
      </c>
      <c r="G47" s="51">
        <f>(G23-G26)/G26*100</f>
        <v>12.676056338028168</v>
      </c>
      <c r="H47" s="51">
        <f>(H23-H26)/H26*100</f>
        <v>-11.055276381909541</v>
      </c>
      <c r="I47" s="51">
        <f>(I23-I26)/I26*100</f>
        <v>13.372093023255818</v>
      </c>
      <c r="J47" s="51">
        <f>(J23-J26)/J26*100</f>
        <v>-11.158798283261808</v>
      </c>
      <c r="K47" s="51">
        <f>(K23-K26)/K26*100</f>
        <v>10.154125113327291</v>
      </c>
      <c r="L47" s="51">
        <f>(L23-L26)/L26*100</f>
        <v>10.920034393809116</v>
      </c>
      <c r="M47" s="51">
        <f>(M23-M26)/M26*100</f>
        <v>11.204717775905635</v>
      </c>
      <c r="P47" t="s">
        <v>448</v>
      </c>
      <c r="Q47" s="50">
        <f>CEILING($Q$44,$Q$45)</f>
        <v>350</v>
      </c>
    </row>
    <row r="48" spans="1:17" x14ac:dyDescent="0.35">
      <c r="A48" t="s">
        <v>415</v>
      </c>
      <c r="B48" s="51">
        <f>(B24-B26)/B26*100</f>
        <v>-61.751662971175172</v>
      </c>
      <c r="C48" s="51">
        <f>(C24-C26)/C26*100</f>
        <v>-38.70192307692308</v>
      </c>
      <c r="D48" s="51">
        <f>(D24-D26)/D26*100</f>
        <v>-38.426453819840368</v>
      </c>
      <c r="E48" s="51">
        <f>(E24-E26)/E26*100</f>
        <v>-20.689655172413794</v>
      </c>
      <c r="F48" s="51">
        <f>(F24-F26)/F26*100</f>
        <v>-21.291624621594345</v>
      </c>
      <c r="G48" s="51">
        <f>(G24-G26)/G26*100</f>
        <v>-2.8169014084507045</v>
      </c>
      <c r="H48" s="51">
        <f>(H24-H26)/H26*100</f>
        <v>19.095477386934682</v>
      </c>
      <c r="I48" s="51">
        <f>(I24-I26)/I26*100</f>
        <v>22.093023255813961</v>
      </c>
      <c r="J48" s="51">
        <f>(J24-J26)/J26*100</f>
        <v>57.081545064377671</v>
      </c>
      <c r="K48" s="51">
        <f>(K24-K26)/K26*100</f>
        <v>21.033544877606531</v>
      </c>
      <c r="L48" s="51">
        <f>(L24-L26)/L26*100</f>
        <v>21.238177128116941</v>
      </c>
      <c r="M48" s="51">
        <f>(M24-M26)/M26*100</f>
        <v>21.314237573715239</v>
      </c>
      <c r="P48" t="s">
        <v>45</v>
      </c>
      <c r="Q48" s="50">
        <f>MAX(0.000000001,$Q$47-$Q$46)</f>
        <v>450</v>
      </c>
    </row>
    <row r="49" spans="1:73" x14ac:dyDescent="0.35">
      <c r="A49" t="s">
        <v>416</v>
      </c>
      <c r="B49" s="51">
        <f>(B25-B26)/B26*100</f>
        <v>13.082039911308204</v>
      </c>
      <c r="C49" s="51">
        <f>(C25-C26)/C26*100</f>
        <v>11.77884615384615</v>
      </c>
      <c r="D49" s="51">
        <f>(D25-D26)/D26*100</f>
        <v>18.015963511972629</v>
      </c>
      <c r="E49" s="51">
        <f>(E25-E26)/E26*100</f>
        <v>44.827586206896555</v>
      </c>
      <c r="F49" s="51">
        <f>(F25-F26)/F26*100</f>
        <v>-9.1826437941473209</v>
      </c>
      <c r="G49" s="51">
        <f>(G25-G26)/G26*100</f>
        <v>-11.267605633802818</v>
      </c>
      <c r="H49" s="51">
        <f>(H25-H26)/H26*100</f>
        <v>8.5427135678392041</v>
      </c>
      <c r="I49" s="51">
        <f>(I25-I26)/I26*100</f>
        <v>-25.872093023255811</v>
      </c>
      <c r="J49" s="51">
        <f>(J25-J26)/J26*100</f>
        <v>-9.871244635193138</v>
      </c>
      <c r="K49" s="51">
        <f>(K25-K26)/K26*100</f>
        <v>-10.244786944696282</v>
      </c>
      <c r="L49" s="51">
        <f>(L25-L26)/L26*100</f>
        <v>-16.165090283748924</v>
      </c>
      <c r="M49" s="51">
        <f>(M25-M26)/M26*100</f>
        <v>-15.332771693344574</v>
      </c>
      <c r="P49" t="s">
        <v>449</v>
      </c>
      <c r="Q49" s="50">
        <f>(0-$Q$46)/$Q$48*$Q$42</f>
        <v>0.1822222222222222</v>
      </c>
    </row>
    <row r="50" spans="1:73" x14ac:dyDescent="0.35">
      <c r="B50" s="34"/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</row>
    <row r="52" spans="1:73" x14ac:dyDescent="0.35">
      <c r="P52" s="8" t="s">
        <v>450</v>
      </c>
      <c r="Q52" s="8" t="s">
        <v>451</v>
      </c>
      <c r="R52" s="8" t="s">
        <v>452</v>
      </c>
      <c r="S52" s="8" t="s">
        <v>453</v>
      </c>
      <c r="T52" s="8" t="s">
        <v>454</v>
      </c>
      <c r="U52" s="8" t="s">
        <v>455</v>
      </c>
      <c r="V52" s="8" t="s">
        <v>456</v>
      </c>
      <c r="W52" s="8" t="s">
        <v>457</v>
      </c>
      <c r="X52" s="8" t="s">
        <v>458</v>
      </c>
      <c r="Y52" s="8" t="s">
        <v>459</v>
      </c>
      <c r="Z52" s="8" t="s">
        <v>460</v>
      </c>
      <c r="AA52" s="8" t="s">
        <v>463</v>
      </c>
      <c r="AB52" s="8" t="s">
        <v>466</v>
      </c>
      <c r="AC52" s="8" t="s">
        <v>469</v>
      </c>
      <c r="AD52" s="8" t="s">
        <v>472</v>
      </c>
      <c r="AE52" s="8" t="s">
        <v>475</v>
      </c>
      <c r="AF52" s="8" t="s">
        <v>478</v>
      </c>
      <c r="AG52" s="8" t="s">
        <v>481</v>
      </c>
      <c r="AH52" s="8"/>
      <c r="AI52" s="8" t="s">
        <v>461</v>
      </c>
      <c r="AJ52" s="8" t="s">
        <v>464</v>
      </c>
      <c r="AK52" s="8" t="s">
        <v>467</v>
      </c>
      <c r="AL52" s="8" t="s">
        <v>470</v>
      </c>
      <c r="AM52" s="8" t="s">
        <v>473</v>
      </c>
      <c r="AN52" s="8" t="s">
        <v>476</v>
      </c>
      <c r="AO52" s="8" t="s">
        <v>479</v>
      </c>
      <c r="AP52" s="8" t="s">
        <v>482</v>
      </c>
      <c r="AQ52" s="8"/>
      <c r="AR52" s="8" t="s">
        <v>462</v>
      </c>
      <c r="AS52" s="8" t="s">
        <v>465</v>
      </c>
      <c r="AT52" s="8" t="s">
        <v>468</v>
      </c>
      <c r="AU52" s="8" t="s">
        <v>471</v>
      </c>
      <c r="AV52" s="8" t="s">
        <v>474</v>
      </c>
      <c r="AW52" s="8" t="s">
        <v>477</v>
      </c>
      <c r="AX52" s="8" t="s">
        <v>480</v>
      </c>
      <c r="AY52" s="8" t="s">
        <v>483</v>
      </c>
      <c r="AZ52" s="8"/>
      <c r="BA52" s="8" t="s">
        <v>484</v>
      </c>
      <c r="BB52" s="8"/>
      <c r="BC52" s="8"/>
      <c r="BD52" s="8" t="s">
        <v>485</v>
      </c>
      <c r="BE52" s="8"/>
      <c r="BF52" s="8"/>
      <c r="BG52" s="8" t="s">
        <v>486</v>
      </c>
      <c r="BH52" s="8"/>
      <c r="BI52" s="8"/>
      <c r="BJ52" s="8" t="s">
        <v>487</v>
      </c>
      <c r="BK52" s="8"/>
      <c r="BL52" s="8"/>
      <c r="BM52" s="8"/>
      <c r="BN52" s="8" t="s">
        <v>488</v>
      </c>
      <c r="BO52" s="8"/>
      <c r="BP52" s="8"/>
      <c r="BQ52" s="8"/>
      <c r="BR52" s="8" t="s">
        <v>489</v>
      </c>
      <c r="BS52" s="8"/>
      <c r="BT52" s="8"/>
      <c r="BU52" s="8"/>
    </row>
    <row r="53" spans="1:73" x14ac:dyDescent="0.35">
      <c r="P53">
        <v>1</v>
      </c>
      <c r="Q53">
        <f>P53-$Q$41</f>
        <v>-2</v>
      </c>
      <c r="R53">
        <f>IF(Q53&lt;=0,-1,INT((Q53-1)/($Q$39+$Q$40)))</f>
        <v>-1</v>
      </c>
      <c r="S53">
        <f>IF(Q53&lt;=0,-1,MOD(Q53-1,($Q$39+$Q$40)))</f>
        <v>-1</v>
      </c>
      <c r="T53">
        <f>IF(OR(S53&lt;0,S53&gt;=$Q$39),-1,INT(S53/$Q$38))</f>
        <v>-1</v>
      </c>
      <c r="U53">
        <f>IF(OR(S53&lt;0,S53&gt;=$Q$39),-1,MOD(S53,$Q$38))</f>
        <v>-1</v>
      </c>
      <c r="V53">
        <f>IF(OR(Q53&lt;=0,S53&lt;0,S53&gt;=$Q$39,R53&gt;=$Q$36),1,0)</f>
        <v>1</v>
      </c>
      <c r="W53">
        <f>IF(V53=1,-1,T53)</f>
        <v>-1</v>
      </c>
      <c r="X53">
        <f>IF(V53=1,-1,R53)</f>
        <v>-1</v>
      </c>
      <c r="Y53" t="str">
        <f>IF(V53=1,"",IF(AND(MOD(W53,3)=0,U53=INT(($Q$38-1)/2)),INDEX($B$34:$M$34,W53+1),""))</f>
        <v/>
      </c>
      <c r="Z53" t="e">
        <f>IF(V53=1,NA(),IF(INDEX($B$35:$M$50,($Q$32-1-0)*$Q$33+X53+1,0*$Q$34+W53+1)="",NA(),IF(INDEX($B$35:$M$50,($Q$32-1-0)*$Q$33+X53+1,0*$Q$34+W53+1)&gt;=0,0+(INDEX($B$35:$M$50,($Q$32-1-0)*$Q$33+X53+1,0*$Q$34+W53+1)-$Q$46)/$Q$48*$Q$42,NA())))</f>
        <v>#N/A</v>
      </c>
      <c r="AA53" t="e">
        <f>IF(V53=1,NA(),IF(INDEX($B$35:$M$50,($Q$32-1-0)*$Q$33+X53+1,0*$Q$34+W53+1)="",NA(),IF(INDEX($B$35:$M$50,($Q$32-1-0)*$Q$33+X53+1,0*$Q$34+W53+1)&lt;0,0+(INDEX($B$35:$M$50,($Q$32-1-0)*$Q$33+X53+1,0*$Q$34+W53+1)-$Q$46)/$Q$48*$Q$42,NA())))</f>
        <v>#N/A</v>
      </c>
      <c r="AB53" t="e">
        <f>IF(V53=1,NA(),IF(INDEX($B$35:$M$50,($Q$32-1-1)*$Q$33+X53+1,0*$Q$34+W53+1)="",NA(),IF(INDEX($B$35:$M$50,($Q$32-1-1)*$Q$33+X53+1,0*$Q$34+W53+1)&gt;=0,1+(INDEX($B$35:$M$50,($Q$32-1-1)*$Q$33+X53+1,0*$Q$34+W53+1)-$Q$46)/$Q$48*$Q$42,NA())))</f>
        <v>#N/A</v>
      </c>
      <c r="AC53" t="e">
        <f>IF(V53=1,NA(),IF(INDEX($B$35:$M$50,($Q$32-1-1)*$Q$33+X53+1,0*$Q$34+W53+1)="",NA(),IF(INDEX($B$35:$M$50,($Q$32-1-1)*$Q$33+X53+1,0*$Q$34+W53+1)&lt;0,1+(INDEX($B$35:$M$50,($Q$32-1-1)*$Q$33+X53+1,0*$Q$34+W53+1)-$Q$46)/$Q$48*$Q$42,NA())))</f>
        <v>#N/A</v>
      </c>
      <c r="AD53" t="e">
        <f>IF(V53=1,NA(),IF(INDEX($B$35:$M$50,($Q$32-1-2)*$Q$33+X53+1,0*$Q$34+W53+1)="",NA(),IF(INDEX($B$35:$M$50,($Q$32-1-2)*$Q$33+X53+1,0*$Q$34+W53+1)&gt;=0,2+(INDEX($B$35:$M$50,($Q$32-1-2)*$Q$33+X53+1,0*$Q$34+W53+1)-$Q$46)/$Q$48*$Q$42,NA())))</f>
        <v>#N/A</v>
      </c>
      <c r="AE53" t="e">
        <f>IF(V53=1,NA(),IF(INDEX($B$35:$M$50,($Q$32-1-2)*$Q$33+X53+1,0*$Q$34+W53+1)="",NA(),IF(INDEX($B$35:$M$50,($Q$32-1-2)*$Q$33+X53+1,0*$Q$34+W53+1)&lt;0,2+(INDEX($B$35:$M$50,($Q$32-1-2)*$Q$33+X53+1,0*$Q$34+W53+1)-$Q$46)/$Q$48*$Q$42,NA())))</f>
        <v>#N/A</v>
      </c>
      <c r="AF53" t="e">
        <f>IF(V53=1,NA(),IF(INDEX($B$35:$M$50,($Q$32-1-3)*$Q$33+X53+1,0*$Q$34+W53+1)="",NA(),IF(INDEX($B$35:$M$50,($Q$32-1-3)*$Q$33+X53+1,0*$Q$34+W53+1)&gt;=0,3+(INDEX($B$35:$M$50,($Q$32-1-3)*$Q$33+X53+1,0*$Q$34+W53+1)-$Q$46)/$Q$48*$Q$42,NA())))</f>
        <v>#N/A</v>
      </c>
      <c r="AG53" t="e">
        <f>IF(V53=1,NA(),IF(INDEX($B$35:$M$50,($Q$32-1-3)*$Q$33+X53+1,0*$Q$34+W53+1)="",NA(),IF(INDEX($B$35:$M$50,($Q$32-1-3)*$Q$33+X53+1,0*$Q$34+W53+1)&lt;0,3+(INDEX($B$35:$M$50,($Q$32-1-3)*$Q$33+X53+1,0*$Q$34+W53+1)-$Q$46)/$Q$48*$Q$42,NA())))</f>
        <v>#N/A</v>
      </c>
      <c r="AI53">
        <f>IF(V53=1,0,IF(INDEX($B$35:$M$50,($Q$32-1-0)*$Q$33+X53+1,0*$Q$34+W53+1)="",0,IF(INDEX($B$35:$M$50,($Q$32-1-0)*$Q$33+X53+1,0*$Q$34+W53+1)&gt;=0,ABS(INDEX($B$35:$M$50,($Q$32-1-0)*$Q$33+X53+1,0*$Q$34+W53+1))/$Q$48*$Q$42,0)))</f>
        <v>0</v>
      </c>
      <c r="AJ53">
        <f>IF(V53=1,0,IF(INDEX($B$35:$M$50,($Q$32-1-0)*$Q$33+X53+1,0*$Q$34+W53+1)="",0,IF(INDEX($B$35:$M$50,($Q$32-1-0)*$Q$33+X53+1,0*$Q$34+W53+1)&lt;0,ABS(INDEX($B$35:$M$50,($Q$32-1-0)*$Q$33+X53+1,0*$Q$34+W53+1))/$Q$48*$Q$42,0)))</f>
        <v>0</v>
      </c>
      <c r="AK53">
        <f>IF(V53=1,0,IF(INDEX($B$35:$M$50,($Q$32-1-1)*$Q$33+X53+1,0*$Q$34+W53+1)="",0,IF(INDEX($B$35:$M$50,($Q$32-1-1)*$Q$33+X53+1,0*$Q$34+W53+1)&gt;=0,ABS(INDEX($B$35:$M$50,($Q$32-1-1)*$Q$33+X53+1,0*$Q$34+W53+1))/$Q$48*$Q$42,0)))</f>
        <v>0</v>
      </c>
      <c r="AL53">
        <f>IF(V53=1,0,IF(INDEX($B$35:$M$50,($Q$32-1-1)*$Q$33+X53+1,0*$Q$34+W53+1)="",0,IF(INDEX($B$35:$M$50,($Q$32-1-1)*$Q$33+X53+1,0*$Q$34+W53+1)&lt;0,ABS(INDEX($B$35:$M$50,($Q$32-1-1)*$Q$33+X53+1,0*$Q$34+W53+1))/$Q$48*$Q$42,0)))</f>
        <v>0</v>
      </c>
      <c r="AM53">
        <f>IF(V53=1,0,IF(INDEX($B$35:$M$50,($Q$32-1-2)*$Q$33+X53+1,0*$Q$34+W53+1)="",0,IF(INDEX($B$35:$M$50,($Q$32-1-2)*$Q$33+X53+1,0*$Q$34+W53+1)&gt;=0,ABS(INDEX($B$35:$M$50,($Q$32-1-2)*$Q$33+X53+1,0*$Q$34+W53+1))/$Q$48*$Q$42,0)))</f>
        <v>0</v>
      </c>
      <c r="AN53">
        <f>IF(V53=1,0,IF(INDEX($B$35:$M$50,($Q$32-1-2)*$Q$33+X53+1,0*$Q$34+W53+1)="",0,IF(INDEX($B$35:$M$50,($Q$32-1-2)*$Q$33+X53+1,0*$Q$34+W53+1)&lt;0,ABS(INDEX($B$35:$M$50,($Q$32-1-2)*$Q$33+X53+1,0*$Q$34+W53+1))/$Q$48*$Q$42,0)))</f>
        <v>0</v>
      </c>
      <c r="AO53">
        <f>IF(V53=1,0,IF(INDEX($B$35:$M$50,($Q$32-1-3)*$Q$33+X53+1,0*$Q$34+W53+1)="",0,IF(INDEX($B$35:$M$50,($Q$32-1-3)*$Q$33+X53+1,0*$Q$34+W53+1)&gt;=0,ABS(INDEX($B$35:$M$50,($Q$32-1-3)*$Q$33+X53+1,0*$Q$34+W53+1))/$Q$48*$Q$42,0)))</f>
        <v>0</v>
      </c>
      <c r="AP53">
        <f>IF(V53=1,0,IF(INDEX($B$35:$M$50,($Q$32-1-3)*$Q$33+X53+1,0*$Q$34+W53+1)="",0,IF(INDEX($B$35:$M$50,($Q$32-1-3)*$Q$33+X53+1,0*$Q$34+W53+1)&lt;0,ABS(INDEX($B$35:$M$50,($Q$32-1-3)*$Q$33+X53+1,0*$Q$34+W53+1))/$Q$48*$Q$42,0)))</f>
        <v>0</v>
      </c>
      <c r="AR53" t="str">
        <f>IF(V53=1,"",IF(INDEX($B$35:$M$50,($Q$32-1-0)*$Q$33+X53+1,0*$Q$34+W53+1)="","",IF(INDEX($B$35:$M$50,($Q$32-1-0)*$Q$33+X53+1,0*$Q$34+W53+1)&gt;=0,TEXT(INDEX($B$35:$M$50,($Q$32-1-0)*$Q$33+X53+1,0*$Q$34+W53+1),"+0;-0;0"),"")))</f>
        <v/>
      </c>
      <c r="AS53" t="str">
        <f>IF(V53=1,"",IF(INDEX($B$35:$M$50,($Q$32-1-0)*$Q$33+X53+1,0*$Q$34+W53+1)="","",IF(INDEX($B$35:$M$50,($Q$32-1-0)*$Q$33+X53+1,0*$Q$34+W53+1)&lt;0,TEXT(INDEX($B$35:$M$50,($Q$32-1-0)*$Q$33+X53+1,0*$Q$34+W53+1),"+0;-0;0"),"")))</f>
        <v/>
      </c>
      <c r="AT53" t="str">
        <f>IF(V53=1,"",IF(INDEX($B$35:$M$50,($Q$32-1-1)*$Q$33+X53+1,0*$Q$34+W53+1)="","",IF(INDEX($B$35:$M$50,($Q$32-1-1)*$Q$33+X53+1,0*$Q$34+W53+1)&gt;=0,TEXT(INDEX($B$35:$M$50,($Q$32-1-1)*$Q$33+X53+1,0*$Q$34+W53+1),"+0;-0;0"),"")))</f>
        <v/>
      </c>
      <c r="AU53" t="str">
        <f>IF(V53=1,"",IF(INDEX($B$35:$M$50,($Q$32-1-1)*$Q$33+X53+1,0*$Q$34+W53+1)="","",IF(INDEX($B$35:$M$50,($Q$32-1-1)*$Q$33+X53+1,0*$Q$34+W53+1)&lt;0,TEXT(INDEX($B$35:$M$50,($Q$32-1-1)*$Q$33+X53+1,0*$Q$34+W53+1),"+0;-0;0"),"")))</f>
        <v/>
      </c>
      <c r="AV53" t="str">
        <f>IF(V53=1,"",IF(INDEX($B$35:$M$50,($Q$32-1-2)*$Q$33+X53+1,0*$Q$34+W53+1)="","",IF(INDEX($B$35:$M$50,($Q$32-1-2)*$Q$33+X53+1,0*$Q$34+W53+1)&gt;=0,TEXT(INDEX($B$35:$M$50,($Q$32-1-2)*$Q$33+X53+1,0*$Q$34+W53+1),"+0;-0;0"),"")))</f>
        <v/>
      </c>
      <c r="AW53" t="str">
        <f>IF(V53=1,"",IF(INDEX($B$35:$M$50,($Q$32-1-2)*$Q$33+X53+1,0*$Q$34+W53+1)="","",IF(INDEX($B$35:$M$50,($Q$32-1-2)*$Q$33+X53+1,0*$Q$34+W53+1)&lt;0,TEXT(INDEX($B$35:$M$50,($Q$32-1-2)*$Q$33+X53+1,0*$Q$34+W53+1),"+0;-0;0"),"")))</f>
        <v/>
      </c>
      <c r="AX53" t="str">
        <f>IF(V53=1,"",IF(INDEX($B$35:$M$50,($Q$32-1-3)*$Q$33+X53+1,0*$Q$34+W53+1)="","",IF(INDEX($B$35:$M$50,($Q$32-1-3)*$Q$33+X53+1,0*$Q$34+W53+1)&gt;=0,TEXT(INDEX($B$35:$M$50,($Q$32-1-3)*$Q$33+X53+1,0*$Q$34+W53+1),"+0;-0;0"),"")))</f>
        <v/>
      </c>
      <c r="AY53" t="str">
        <f>IF(V53=1,"",IF(INDEX($B$35:$M$50,($Q$32-1-3)*$Q$33+X53+1,0*$Q$34+W53+1)="","",IF(INDEX($B$35:$M$50,($Q$32-1-3)*$Q$33+X53+1,0*$Q$34+W53+1)&lt;0,TEXT(INDEX($B$35:$M$50,($Q$32-1-3)*$Q$33+X53+1,0*$Q$34+W53+1),"+0;-0;0"),"")))</f>
        <v/>
      </c>
      <c r="BA53">
        <v>16</v>
      </c>
      <c r="BB53">
        <v>0</v>
      </c>
      <c r="BD53">
        <v>0.5</v>
      </c>
      <c r="BE53">
        <v>0.90999999999999992</v>
      </c>
      <c r="BG53">
        <v>3.5</v>
      </c>
      <c r="BH53">
        <f>IF(OR($Q$46&gt;0,$Q$47&lt;0),NA(),0+$Q$49)</f>
        <v>0.1822222222222222</v>
      </c>
      <c r="BJ53">
        <v>4</v>
      </c>
      <c r="BK53">
        <f>3+$Q$42+0.03</f>
        <v>3.8499999999999996</v>
      </c>
      <c r="BL53" t="str">
        <f>'C13D'!$A$35</f>
        <v>Cologne</v>
      </c>
      <c r="BN53">
        <v>3.35</v>
      </c>
      <c r="BO53">
        <f>0+0*$Q$42</f>
        <v>0</v>
      </c>
      <c r="BP53" t="str">
        <f>TEXT($Q$46+($Q$47-$Q$46)*0,"#,##0")</f>
        <v>-100</v>
      </c>
      <c r="BR53">
        <v>13.5</v>
      </c>
      <c r="BS53">
        <v>0.02</v>
      </c>
    </row>
    <row r="54" spans="1:73" x14ac:dyDescent="0.35">
      <c r="P54">
        <v>2</v>
      </c>
      <c r="Q54">
        <f>P54-$Q$41</f>
        <v>-1</v>
      </c>
      <c r="R54">
        <f>IF(Q54&lt;=0,-1,INT((Q54-1)/($Q$39+$Q$40)))</f>
        <v>-1</v>
      </c>
      <c r="S54">
        <f>IF(Q54&lt;=0,-1,MOD(Q54-1,($Q$39+$Q$40)))</f>
        <v>-1</v>
      </c>
      <c r="T54">
        <f>IF(OR(S54&lt;0,S54&gt;=$Q$39),-1,INT(S54/$Q$38))</f>
        <v>-1</v>
      </c>
      <c r="U54">
        <f>IF(OR(S54&lt;0,S54&gt;=$Q$39),-1,MOD(S54,$Q$38))</f>
        <v>-1</v>
      </c>
      <c r="V54">
        <f>IF(OR(Q54&lt;=0,S54&lt;0,S54&gt;=$Q$39,R54&gt;=$Q$36),1,0)</f>
        <v>1</v>
      </c>
      <c r="W54">
        <f>IF(V54=1,-1,T54)</f>
        <v>-1</v>
      </c>
      <c r="X54">
        <f>IF(V54=1,-1,R54)</f>
        <v>-1</v>
      </c>
      <c r="Y54" t="str">
        <f>IF(V54=1,"",IF(AND(MOD(W54,3)=0,U54=INT(($Q$38-1)/2)),INDEX($B$34:$M$34,W54+1),""))</f>
        <v/>
      </c>
      <c r="Z54" t="e">
        <f>IF(V54=1,NA(),IF(INDEX($B$35:$M$50,($Q$32-1-0)*$Q$33+X54+1,0*$Q$34+W54+1)="",NA(),IF(INDEX($B$35:$M$50,($Q$32-1-0)*$Q$33+X54+1,0*$Q$34+W54+1)&gt;=0,0+(INDEX($B$35:$M$50,($Q$32-1-0)*$Q$33+X54+1,0*$Q$34+W54+1)-$Q$46)/$Q$48*$Q$42,NA())))</f>
        <v>#N/A</v>
      </c>
      <c r="AA54" t="e">
        <f>IF(V54=1,NA(),IF(INDEX($B$35:$M$50,($Q$32-1-0)*$Q$33+X54+1,0*$Q$34+W54+1)="",NA(),IF(INDEX($B$35:$M$50,($Q$32-1-0)*$Q$33+X54+1,0*$Q$34+W54+1)&lt;0,0+(INDEX($B$35:$M$50,($Q$32-1-0)*$Q$33+X54+1,0*$Q$34+W54+1)-$Q$46)/$Q$48*$Q$42,NA())))</f>
        <v>#N/A</v>
      </c>
      <c r="AB54" t="e">
        <f>IF(V54=1,NA(),IF(INDEX($B$35:$M$50,($Q$32-1-1)*$Q$33+X54+1,0*$Q$34+W54+1)="",NA(),IF(INDEX($B$35:$M$50,($Q$32-1-1)*$Q$33+X54+1,0*$Q$34+W54+1)&gt;=0,1+(INDEX($B$35:$M$50,($Q$32-1-1)*$Q$33+X54+1,0*$Q$34+W54+1)-$Q$46)/$Q$48*$Q$42,NA())))</f>
        <v>#N/A</v>
      </c>
      <c r="AC54" t="e">
        <f>IF(V54=1,NA(),IF(INDEX($B$35:$M$50,($Q$32-1-1)*$Q$33+X54+1,0*$Q$34+W54+1)="",NA(),IF(INDEX($B$35:$M$50,($Q$32-1-1)*$Q$33+X54+1,0*$Q$34+W54+1)&lt;0,1+(INDEX($B$35:$M$50,($Q$32-1-1)*$Q$33+X54+1,0*$Q$34+W54+1)-$Q$46)/$Q$48*$Q$42,NA())))</f>
        <v>#N/A</v>
      </c>
      <c r="AD54" t="e">
        <f>IF(V54=1,NA(),IF(INDEX($B$35:$M$50,($Q$32-1-2)*$Q$33+X54+1,0*$Q$34+W54+1)="",NA(),IF(INDEX($B$35:$M$50,($Q$32-1-2)*$Q$33+X54+1,0*$Q$34+W54+1)&gt;=0,2+(INDEX($B$35:$M$50,($Q$32-1-2)*$Q$33+X54+1,0*$Q$34+W54+1)-$Q$46)/$Q$48*$Q$42,NA())))</f>
        <v>#N/A</v>
      </c>
      <c r="AE54" t="e">
        <f>IF(V54=1,NA(),IF(INDEX($B$35:$M$50,($Q$32-1-2)*$Q$33+X54+1,0*$Q$34+W54+1)="",NA(),IF(INDEX($B$35:$M$50,($Q$32-1-2)*$Q$33+X54+1,0*$Q$34+W54+1)&lt;0,2+(INDEX($B$35:$M$50,($Q$32-1-2)*$Q$33+X54+1,0*$Q$34+W54+1)-$Q$46)/$Q$48*$Q$42,NA())))</f>
        <v>#N/A</v>
      </c>
      <c r="AF54" t="e">
        <f>IF(V54=1,NA(),IF(INDEX($B$35:$M$50,($Q$32-1-3)*$Q$33+X54+1,0*$Q$34+W54+1)="",NA(),IF(INDEX($B$35:$M$50,($Q$32-1-3)*$Q$33+X54+1,0*$Q$34+W54+1)&gt;=0,3+(INDEX($B$35:$M$50,($Q$32-1-3)*$Q$33+X54+1,0*$Q$34+W54+1)-$Q$46)/$Q$48*$Q$42,NA())))</f>
        <v>#N/A</v>
      </c>
      <c r="AG54" t="e">
        <f>IF(V54=1,NA(),IF(INDEX($B$35:$M$50,($Q$32-1-3)*$Q$33+X54+1,0*$Q$34+W54+1)="",NA(),IF(INDEX($B$35:$M$50,($Q$32-1-3)*$Q$33+X54+1,0*$Q$34+W54+1)&lt;0,3+(INDEX($B$35:$M$50,($Q$32-1-3)*$Q$33+X54+1,0*$Q$34+W54+1)-$Q$46)/$Q$48*$Q$42,NA())))</f>
        <v>#N/A</v>
      </c>
      <c r="AI54">
        <f>IF(V54=1,0,IF(INDEX($B$35:$M$50,($Q$32-1-0)*$Q$33+X54+1,0*$Q$34+W54+1)="",0,IF(INDEX($B$35:$M$50,($Q$32-1-0)*$Q$33+X54+1,0*$Q$34+W54+1)&gt;=0,ABS(INDEX($B$35:$M$50,($Q$32-1-0)*$Q$33+X54+1,0*$Q$34+W54+1))/$Q$48*$Q$42,0)))</f>
        <v>0</v>
      </c>
      <c r="AJ54">
        <f>IF(V54=1,0,IF(INDEX($B$35:$M$50,($Q$32-1-0)*$Q$33+X54+1,0*$Q$34+W54+1)="",0,IF(INDEX($B$35:$M$50,($Q$32-1-0)*$Q$33+X54+1,0*$Q$34+W54+1)&lt;0,ABS(INDEX($B$35:$M$50,($Q$32-1-0)*$Q$33+X54+1,0*$Q$34+W54+1))/$Q$48*$Q$42,0)))</f>
        <v>0</v>
      </c>
      <c r="AK54">
        <f>IF(V54=1,0,IF(INDEX($B$35:$M$50,($Q$32-1-1)*$Q$33+X54+1,0*$Q$34+W54+1)="",0,IF(INDEX($B$35:$M$50,($Q$32-1-1)*$Q$33+X54+1,0*$Q$34+W54+1)&gt;=0,ABS(INDEX($B$35:$M$50,($Q$32-1-1)*$Q$33+X54+1,0*$Q$34+W54+1))/$Q$48*$Q$42,0)))</f>
        <v>0</v>
      </c>
      <c r="AL54">
        <f>IF(V54=1,0,IF(INDEX($B$35:$M$50,($Q$32-1-1)*$Q$33+X54+1,0*$Q$34+W54+1)="",0,IF(INDEX($B$35:$M$50,($Q$32-1-1)*$Q$33+X54+1,0*$Q$34+W54+1)&lt;0,ABS(INDEX($B$35:$M$50,($Q$32-1-1)*$Q$33+X54+1,0*$Q$34+W54+1))/$Q$48*$Q$42,0)))</f>
        <v>0</v>
      </c>
      <c r="AM54">
        <f>IF(V54=1,0,IF(INDEX($B$35:$M$50,($Q$32-1-2)*$Q$33+X54+1,0*$Q$34+W54+1)="",0,IF(INDEX($B$35:$M$50,($Q$32-1-2)*$Q$33+X54+1,0*$Q$34+W54+1)&gt;=0,ABS(INDEX($B$35:$M$50,($Q$32-1-2)*$Q$33+X54+1,0*$Q$34+W54+1))/$Q$48*$Q$42,0)))</f>
        <v>0</v>
      </c>
      <c r="AN54">
        <f>IF(V54=1,0,IF(INDEX($B$35:$M$50,($Q$32-1-2)*$Q$33+X54+1,0*$Q$34+W54+1)="",0,IF(INDEX($B$35:$M$50,($Q$32-1-2)*$Q$33+X54+1,0*$Q$34+W54+1)&lt;0,ABS(INDEX($B$35:$M$50,($Q$32-1-2)*$Q$33+X54+1,0*$Q$34+W54+1))/$Q$48*$Q$42,0)))</f>
        <v>0</v>
      </c>
      <c r="AO54">
        <f>IF(V54=1,0,IF(INDEX($B$35:$M$50,($Q$32-1-3)*$Q$33+X54+1,0*$Q$34+W54+1)="",0,IF(INDEX($B$35:$M$50,($Q$32-1-3)*$Q$33+X54+1,0*$Q$34+W54+1)&gt;=0,ABS(INDEX($B$35:$M$50,($Q$32-1-3)*$Q$33+X54+1,0*$Q$34+W54+1))/$Q$48*$Q$42,0)))</f>
        <v>0</v>
      </c>
      <c r="AP54">
        <f>IF(V54=1,0,IF(INDEX($B$35:$M$50,($Q$32-1-3)*$Q$33+X54+1,0*$Q$34+W54+1)="",0,IF(INDEX($B$35:$M$50,($Q$32-1-3)*$Q$33+X54+1,0*$Q$34+W54+1)&lt;0,ABS(INDEX($B$35:$M$50,($Q$32-1-3)*$Q$33+X54+1,0*$Q$34+W54+1))/$Q$48*$Q$42,0)))</f>
        <v>0</v>
      </c>
      <c r="AR54" t="str">
        <f>IF(V54=1,"",IF(INDEX($B$35:$M$50,($Q$32-1-0)*$Q$33+X54+1,0*$Q$34+W54+1)="","",IF(INDEX($B$35:$M$50,($Q$32-1-0)*$Q$33+X54+1,0*$Q$34+W54+1)&gt;=0,TEXT(INDEX($B$35:$M$50,($Q$32-1-0)*$Q$33+X54+1,0*$Q$34+W54+1),"+0;-0;0"),"")))</f>
        <v/>
      </c>
      <c r="AS54" t="str">
        <f>IF(V54=1,"",IF(INDEX($B$35:$M$50,($Q$32-1-0)*$Q$33+X54+1,0*$Q$34+W54+1)="","",IF(INDEX($B$35:$M$50,($Q$32-1-0)*$Q$33+X54+1,0*$Q$34+W54+1)&lt;0,TEXT(INDEX($B$35:$M$50,($Q$32-1-0)*$Q$33+X54+1,0*$Q$34+W54+1),"+0;-0;0"),"")))</f>
        <v/>
      </c>
      <c r="AT54" t="str">
        <f>IF(V54=1,"",IF(INDEX($B$35:$M$50,($Q$32-1-1)*$Q$33+X54+1,0*$Q$34+W54+1)="","",IF(INDEX($B$35:$M$50,($Q$32-1-1)*$Q$33+X54+1,0*$Q$34+W54+1)&gt;=0,TEXT(INDEX($B$35:$M$50,($Q$32-1-1)*$Q$33+X54+1,0*$Q$34+W54+1),"+0;-0;0"),"")))</f>
        <v/>
      </c>
      <c r="AU54" t="str">
        <f>IF(V54=1,"",IF(INDEX($B$35:$M$50,($Q$32-1-1)*$Q$33+X54+1,0*$Q$34+W54+1)="","",IF(INDEX($B$35:$M$50,($Q$32-1-1)*$Q$33+X54+1,0*$Q$34+W54+1)&lt;0,TEXT(INDEX($B$35:$M$50,($Q$32-1-1)*$Q$33+X54+1,0*$Q$34+W54+1),"+0;-0;0"),"")))</f>
        <v/>
      </c>
      <c r="AV54" t="str">
        <f>IF(V54=1,"",IF(INDEX($B$35:$M$50,($Q$32-1-2)*$Q$33+X54+1,0*$Q$34+W54+1)="","",IF(INDEX($B$35:$M$50,($Q$32-1-2)*$Q$33+X54+1,0*$Q$34+W54+1)&gt;=0,TEXT(INDEX($B$35:$M$50,($Q$32-1-2)*$Q$33+X54+1,0*$Q$34+W54+1),"+0;-0;0"),"")))</f>
        <v/>
      </c>
      <c r="AW54" t="str">
        <f>IF(V54=1,"",IF(INDEX($B$35:$M$50,($Q$32-1-2)*$Q$33+X54+1,0*$Q$34+W54+1)="","",IF(INDEX($B$35:$M$50,($Q$32-1-2)*$Q$33+X54+1,0*$Q$34+W54+1)&lt;0,TEXT(INDEX($B$35:$M$50,($Q$32-1-2)*$Q$33+X54+1,0*$Q$34+W54+1),"+0;-0;0"),"")))</f>
        <v/>
      </c>
      <c r="AX54" t="str">
        <f>IF(V54=1,"",IF(INDEX($B$35:$M$50,($Q$32-1-3)*$Q$33+X54+1,0*$Q$34+W54+1)="","",IF(INDEX($B$35:$M$50,($Q$32-1-3)*$Q$33+X54+1,0*$Q$34+W54+1)&gt;=0,TEXT(INDEX($B$35:$M$50,($Q$32-1-3)*$Q$33+X54+1,0*$Q$34+W54+1),"+0;-0;0"),"")))</f>
        <v/>
      </c>
      <c r="AY54" t="str">
        <f>IF(V54=1,"",IF(INDEX($B$35:$M$50,($Q$32-1-3)*$Q$33+X54+1,0*$Q$34+W54+1)="","",IF(INDEX($B$35:$M$50,($Q$32-1-3)*$Q$33+X54+1,0*$Q$34+W54+1)&lt;0,TEXT(INDEX($B$35:$M$50,($Q$32-1-3)*$Q$33+X54+1,0*$Q$34+W54+1),"+0;-0;0"),"")))</f>
        <v/>
      </c>
      <c r="BA54">
        <v>16</v>
      </c>
      <c r="BB54">
        <v>4</v>
      </c>
      <c r="BD54">
        <v>54.5</v>
      </c>
      <c r="BE54">
        <v>0.90999999999999992</v>
      </c>
      <c r="BG54">
        <v>15.5</v>
      </c>
      <c r="BH54">
        <f>IF(OR($Q$46&gt;0,$Q$47&lt;0),NA(),0+$Q$49)</f>
        <v>0.1822222222222222</v>
      </c>
      <c r="BJ54">
        <v>17</v>
      </c>
      <c r="BK54">
        <f>3+$Q$42+0.03</f>
        <v>3.8499999999999996</v>
      </c>
      <c r="BL54" t="str">
        <f>'C13D'!$A$36</f>
        <v>Frankfurt</v>
      </c>
      <c r="BN54">
        <v>3.35</v>
      </c>
      <c r="BO54">
        <f>0+0.5*$Q$42</f>
        <v>0.41</v>
      </c>
      <c r="BP54" t="str">
        <f>TEXT($Q$46+($Q$47-$Q$46)*0.5,"#,##0")</f>
        <v>125</v>
      </c>
      <c r="BR54">
        <v>13.5</v>
      </c>
      <c r="BS54">
        <f>0+$Q$42*0.92</f>
        <v>0.75439999999999996</v>
      </c>
    </row>
    <row r="55" spans="1:73" x14ac:dyDescent="0.35">
      <c r="P55">
        <v>3</v>
      </c>
      <c r="Q55">
        <f>P55-$Q$41</f>
        <v>0</v>
      </c>
      <c r="R55">
        <f>IF(Q55&lt;=0,-1,INT((Q55-1)/($Q$39+$Q$40)))</f>
        <v>-1</v>
      </c>
      <c r="S55">
        <f>IF(Q55&lt;=0,-1,MOD(Q55-1,($Q$39+$Q$40)))</f>
        <v>-1</v>
      </c>
      <c r="T55">
        <f>IF(OR(S55&lt;0,S55&gt;=$Q$39),-1,INT(S55/$Q$38))</f>
        <v>-1</v>
      </c>
      <c r="U55">
        <f>IF(OR(S55&lt;0,S55&gt;=$Q$39),-1,MOD(S55,$Q$38))</f>
        <v>-1</v>
      </c>
      <c r="V55">
        <f>IF(OR(Q55&lt;=0,S55&lt;0,S55&gt;=$Q$39,R55&gt;=$Q$36),1,0)</f>
        <v>1</v>
      </c>
      <c r="W55">
        <f>IF(V55=1,-1,T55)</f>
        <v>-1</v>
      </c>
      <c r="X55">
        <f>IF(V55=1,-1,R55)</f>
        <v>-1</v>
      </c>
      <c r="Y55" t="str">
        <f>IF(V55=1,"",IF(AND(MOD(W55,3)=0,U55=INT(($Q$38-1)/2)),INDEX($B$34:$M$34,W55+1),""))</f>
        <v/>
      </c>
      <c r="Z55" t="e">
        <f>IF(V55=1,NA(),IF(INDEX($B$35:$M$50,($Q$32-1-0)*$Q$33+X55+1,0*$Q$34+W55+1)="",NA(),IF(INDEX($B$35:$M$50,($Q$32-1-0)*$Q$33+X55+1,0*$Q$34+W55+1)&gt;=0,0+(INDEX($B$35:$M$50,($Q$32-1-0)*$Q$33+X55+1,0*$Q$34+W55+1)-$Q$46)/$Q$48*$Q$42,NA())))</f>
        <v>#N/A</v>
      </c>
      <c r="AA55" t="e">
        <f>IF(V55=1,NA(),IF(INDEX($B$35:$M$50,($Q$32-1-0)*$Q$33+X55+1,0*$Q$34+W55+1)="",NA(),IF(INDEX($B$35:$M$50,($Q$32-1-0)*$Q$33+X55+1,0*$Q$34+W55+1)&lt;0,0+(INDEX($B$35:$M$50,($Q$32-1-0)*$Q$33+X55+1,0*$Q$34+W55+1)-$Q$46)/$Q$48*$Q$42,NA())))</f>
        <v>#N/A</v>
      </c>
      <c r="AB55" t="e">
        <f>IF(V55=1,NA(),IF(INDEX($B$35:$M$50,($Q$32-1-1)*$Q$33+X55+1,0*$Q$34+W55+1)="",NA(),IF(INDEX($B$35:$M$50,($Q$32-1-1)*$Q$33+X55+1,0*$Q$34+W55+1)&gt;=0,1+(INDEX($B$35:$M$50,($Q$32-1-1)*$Q$33+X55+1,0*$Q$34+W55+1)-$Q$46)/$Q$48*$Q$42,NA())))</f>
        <v>#N/A</v>
      </c>
      <c r="AC55" t="e">
        <f>IF(V55=1,NA(),IF(INDEX($B$35:$M$50,($Q$32-1-1)*$Q$33+X55+1,0*$Q$34+W55+1)="",NA(),IF(INDEX($B$35:$M$50,($Q$32-1-1)*$Q$33+X55+1,0*$Q$34+W55+1)&lt;0,1+(INDEX($B$35:$M$50,($Q$32-1-1)*$Q$33+X55+1,0*$Q$34+W55+1)-$Q$46)/$Q$48*$Q$42,NA())))</f>
        <v>#N/A</v>
      </c>
      <c r="AD55" t="e">
        <f>IF(V55=1,NA(),IF(INDEX($B$35:$M$50,($Q$32-1-2)*$Q$33+X55+1,0*$Q$34+W55+1)="",NA(),IF(INDEX($B$35:$M$50,($Q$32-1-2)*$Q$33+X55+1,0*$Q$34+W55+1)&gt;=0,2+(INDEX($B$35:$M$50,($Q$32-1-2)*$Q$33+X55+1,0*$Q$34+W55+1)-$Q$46)/$Q$48*$Q$42,NA())))</f>
        <v>#N/A</v>
      </c>
      <c r="AE55" t="e">
        <f>IF(V55=1,NA(),IF(INDEX($B$35:$M$50,($Q$32-1-2)*$Q$33+X55+1,0*$Q$34+W55+1)="",NA(),IF(INDEX($B$35:$M$50,($Q$32-1-2)*$Q$33+X55+1,0*$Q$34+W55+1)&lt;0,2+(INDEX($B$35:$M$50,($Q$32-1-2)*$Q$33+X55+1,0*$Q$34+W55+1)-$Q$46)/$Q$48*$Q$42,NA())))</f>
        <v>#N/A</v>
      </c>
      <c r="AF55" t="e">
        <f>IF(V55=1,NA(),IF(INDEX($B$35:$M$50,($Q$32-1-3)*$Q$33+X55+1,0*$Q$34+W55+1)="",NA(),IF(INDEX($B$35:$M$50,($Q$32-1-3)*$Q$33+X55+1,0*$Q$34+W55+1)&gt;=0,3+(INDEX($B$35:$M$50,($Q$32-1-3)*$Q$33+X55+1,0*$Q$34+W55+1)-$Q$46)/$Q$48*$Q$42,NA())))</f>
        <v>#N/A</v>
      </c>
      <c r="AG55" t="e">
        <f>IF(V55=1,NA(),IF(INDEX($B$35:$M$50,($Q$32-1-3)*$Q$33+X55+1,0*$Q$34+W55+1)="",NA(),IF(INDEX($B$35:$M$50,($Q$32-1-3)*$Q$33+X55+1,0*$Q$34+W55+1)&lt;0,3+(INDEX($B$35:$M$50,($Q$32-1-3)*$Q$33+X55+1,0*$Q$34+W55+1)-$Q$46)/$Q$48*$Q$42,NA())))</f>
        <v>#N/A</v>
      </c>
      <c r="AI55">
        <f>IF(V55=1,0,IF(INDEX($B$35:$M$50,($Q$32-1-0)*$Q$33+X55+1,0*$Q$34+W55+1)="",0,IF(INDEX($B$35:$M$50,($Q$32-1-0)*$Q$33+X55+1,0*$Q$34+W55+1)&gt;=0,ABS(INDEX($B$35:$M$50,($Q$32-1-0)*$Q$33+X55+1,0*$Q$34+W55+1))/$Q$48*$Q$42,0)))</f>
        <v>0</v>
      </c>
      <c r="AJ55">
        <f>IF(V55=1,0,IF(INDEX($B$35:$M$50,($Q$32-1-0)*$Q$33+X55+1,0*$Q$34+W55+1)="",0,IF(INDEX($B$35:$M$50,($Q$32-1-0)*$Q$33+X55+1,0*$Q$34+W55+1)&lt;0,ABS(INDEX($B$35:$M$50,($Q$32-1-0)*$Q$33+X55+1,0*$Q$34+W55+1))/$Q$48*$Q$42,0)))</f>
        <v>0</v>
      </c>
      <c r="AK55">
        <f>IF(V55=1,0,IF(INDEX($B$35:$M$50,($Q$32-1-1)*$Q$33+X55+1,0*$Q$34+W55+1)="",0,IF(INDEX($B$35:$M$50,($Q$32-1-1)*$Q$33+X55+1,0*$Q$34+W55+1)&gt;=0,ABS(INDEX($B$35:$M$50,($Q$32-1-1)*$Q$33+X55+1,0*$Q$34+W55+1))/$Q$48*$Q$42,0)))</f>
        <v>0</v>
      </c>
      <c r="AL55">
        <f>IF(V55=1,0,IF(INDEX($B$35:$M$50,($Q$32-1-1)*$Q$33+X55+1,0*$Q$34+W55+1)="",0,IF(INDEX($B$35:$M$50,($Q$32-1-1)*$Q$33+X55+1,0*$Q$34+W55+1)&lt;0,ABS(INDEX($B$35:$M$50,($Q$32-1-1)*$Q$33+X55+1,0*$Q$34+W55+1))/$Q$48*$Q$42,0)))</f>
        <v>0</v>
      </c>
      <c r="AM55">
        <f>IF(V55=1,0,IF(INDEX($B$35:$M$50,($Q$32-1-2)*$Q$33+X55+1,0*$Q$34+W55+1)="",0,IF(INDEX($B$35:$M$50,($Q$32-1-2)*$Q$33+X55+1,0*$Q$34+W55+1)&gt;=0,ABS(INDEX($B$35:$M$50,($Q$32-1-2)*$Q$33+X55+1,0*$Q$34+W55+1))/$Q$48*$Q$42,0)))</f>
        <v>0</v>
      </c>
      <c r="AN55">
        <f>IF(V55=1,0,IF(INDEX($B$35:$M$50,($Q$32-1-2)*$Q$33+X55+1,0*$Q$34+W55+1)="",0,IF(INDEX($B$35:$M$50,($Q$32-1-2)*$Q$33+X55+1,0*$Q$34+W55+1)&lt;0,ABS(INDEX($B$35:$M$50,($Q$32-1-2)*$Q$33+X55+1,0*$Q$34+W55+1))/$Q$48*$Q$42,0)))</f>
        <v>0</v>
      </c>
      <c r="AO55">
        <f>IF(V55=1,0,IF(INDEX($B$35:$M$50,($Q$32-1-3)*$Q$33+X55+1,0*$Q$34+W55+1)="",0,IF(INDEX($B$35:$M$50,($Q$32-1-3)*$Q$33+X55+1,0*$Q$34+W55+1)&gt;=0,ABS(INDEX($B$35:$M$50,($Q$32-1-3)*$Q$33+X55+1,0*$Q$34+W55+1))/$Q$48*$Q$42,0)))</f>
        <v>0</v>
      </c>
      <c r="AP55">
        <f>IF(V55=1,0,IF(INDEX($B$35:$M$50,($Q$32-1-3)*$Q$33+X55+1,0*$Q$34+W55+1)="",0,IF(INDEX($B$35:$M$50,($Q$32-1-3)*$Q$33+X55+1,0*$Q$34+W55+1)&lt;0,ABS(INDEX($B$35:$M$50,($Q$32-1-3)*$Q$33+X55+1,0*$Q$34+W55+1))/$Q$48*$Q$42,0)))</f>
        <v>0</v>
      </c>
      <c r="AR55" t="str">
        <f>IF(V55=1,"",IF(INDEX($B$35:$M$50,($Q$32-1-0)*$Q$33+X55+1,0*$Q$34+W55+1)="","",IF(INDEX($B$35:$M$50,($Q$32-1-0)*$Q$33+X55+1,0*$Q$34+W55+1)&gt;=0,TEXT(INDEX($B$35:$M$50,($Q$32-1-0)*$Q$33+X55+1,0*$Q$34+W55+1),"+0;-0;0"),"")))</f>
        <v/>
      </c>
      <c r="AS55" t="str">
        <f>IF(V55=1,"",IF(INDEX($B$35:$M$50,($Q$32-1-0)*$Q$33+X55+1,0*$Q$34+W55+1)="","",IF(INDEX($B$35:$M$50,($Q$32-1-0)*$Q$33+X55+1,0*$Q$34+W55+1)&lt;0,TEXT(INDEX($B$35:$M$50,($Q$32-1-0)*$Q$33+X55+1,0*$Q$34+W55+1),"+0;-0;0"),"")))</f>
        <v/>
      </c>
      <c r="AT55" t="str">
        <f>IF(V55=1,"",IF(INDEX($B$35:$M$50,($Q$32-1-1)*$Q$33+X55+1,0*$Q$34+W55+1)="","",IF(INDEX($B$35:$M$50,($Q$32-1-1)*$Q$33+X55+1,0*$Q$34+W55+1)&gt;=0,TEXT(INDEX($B$35:$M$50,($Q$32-1-1)*$Q$33+X55+1,0*$Q$34+W55+1),"+0;-0;0"),"")))</f>
        <v/>
      </c>
      <c r="AU55" t="str">
        <f>IF(V55=1,"",IF(INDEX($B$35:$M$50,($Q$32-1-1)*$Q$33+X55+1,0*$Q$34+W55+1)="","",IF(INDEX($B$35:$M$50,($Q$32-1-1)*$Q$33+X55+1,0*$Q$34+W55+1)&lt;0,TEXT(INDEX($B$35:$M$50,($Q$32-1-1)*$Q$33+X55+1,0*$Q$34+W55+1),"+0;-0;0"),"")))</f>
        <v/>
      </c>
      <c r="AV55" t="str">
        <f>IF(V55=1,"",IF(INDEX($B$35:$M$50,($Q$32-1-2)*$Q$33+X55+1,0*$Q$34+W55+1)="","",IF(INDEX($B$35:$M$50,($Q$32-1-2)*$Q$33+X55+1,0*$Q$34+W55+1)&gt;=0,TEXT(INDEX($B$35:$M$50,($Q$32-1-2)*$Q$33+X55+1,0*$Q$34+W55+1),"+0;-0;0"),"")))</f>
        <v/>
      </c>
      <c r="AW55" t="str">
        <f>IF(V55=1,"",IF(INDEX($B$35:$M$50,($Q$32-1-2)*$Q$33+X55+1,0*$Q$34+W55+1)="","",IF(INDEX($B$35:$M$50,($Q$32-1-2)*$Q$33+X55+1,0*$Q$34+W55+1)&lt;0,TEXT(INDEX($B$35:$M$50,($Q$32-1-2)*$Q$33+X55+1,0*$Q$34+W55+1),"+0;-0;0"),"")))</f>
        <v/>
      </c>
      <c r="AX55" t="str">
        <f>IF(V55=1,"",IF(INDEX($B$35:$M$50,($Q$32-1-3)*$Q$33+X55+1,0*$Q$34+W55+1)="","",IF(INDEX($B$35:$M$50,($Q$32-1-3)*$Q$33+X55+1,0*$Q$34+W55+1)&gt;=0,TEXT(INDEX($B$35:$M$50,($Q$32-1-3)*$Q$33+X55+1,0*$Q$34+W55+1),"+0;-0;0"),"")))</f>
        <v/>
      </c>
      <c r="AY55" t="str">
        <f>IF(V55=1,"",IF(INDEX($B$35:$M$50,($Q$32-1-3)*$Q$33+X55+1,0*$Q$34+W55+1)="","",IF(INDEX($B$35:$M$50,($Q$32-1-3)*$Q$33+X55+1,0*$Q$34+W55+1)&lt;0,TEXT(INDEX($B$35:$M$50,($Q$32-1-3)*$Q$33+X55+1,0*$Q$34+W55+1),"+0;-0;0"),"")))</f>
        <v/>
      </c>
      <c r="BA55">
        <v>16</v>
      </c>
      <c r="BB55" t="e">
        <f>NA()</f>
        <v>#N/A</v>
      </c>
      <c r="BD55">
        <v>54.5</v>
      </c>
      <c r="BE55" t="e">
        <f>NA()</f>
        <v>#N/A</v>
      </c>
      <c r="BG55">
        <v>15.5</v>
      </c>
      <c r="BH55" t="e">
        <f>NA()</f>
        <v>#N/A</v>
      </c>
      <c r="BJ55">
        <v>30</v>
      </c>
      <c r="BK55">
        <f>3+$Q$42+0.03</f>
        <v>3.8499999999999996</v>
      </c>
      <c r="BL55" t="str">
        <f>'C13D'!$A$37</f>
        <v>Munich</v>
      </c>
      <c r="BN55">
        <v>3.35</v>
      </c>
      <c r="BO55">
        <f>0+1*$Q$42</f>
        <v>0.82</v>
      </c>
      <c r="BP55" t="str">
        <f>TEXT($Q$46+($Q$47-$Q$46)*1,"#,##0")</f>
        <v>350</v>
      </c>
      <c r="BR55">
        <v>13.5</v>
      </c>
      <c r="BS55" t="e">
        <f>NA()</f>
        <v>#N/A</v>
      </c>
    </row>
    <row r="56" spans="1:73" x14ac:dyDescent="0.35">
      <c r="P56">
        <v>4</v>
      </c>
      <c r="Q56">
        <f>P56-$Q$41</f>
        <v>1</v>
      </c>
      <c r="R56">
        <f>IF(Q56&lt;=0,-1,INT((Q56-1)/($Q$39+$Q$40)))</f>
        <v>0</v>
      </c>
      <c r="S56">
        <f>IF(Q56&lt;=0,-1,MOD(Q56-1,($Q$39+$Q$40)))</f>
        <v>0</v>
      </c>
      <c r="T56">
        <f>IF(OR(S56&lt;0,S56&gt;=$Q$39),-1,INT(S56/$Q$38))</f>
        <v>0</v>
      </c>
      <c r="U56">
        <f>IF(OR(S56&lt;0,S56&gt;=$Q$39),-1,MOD(S56,$Q$38))</f>
        <v>0</v>
      </c>
      <c r="V56">
        <f>IF(OR(Q56&lt;=0,S56&lt;0,S56&gt;=$Q$39,R56&gt;=$Q$36),1,0)</f>
        <v>0</v>
      </c>
      <c r="W56">
        <f>IF(V56=1,-1,T56)</f>
        <v>0</v>
      </c>
      <c r="X56">
        <f>IF(V56=1,-1,R56)</f>
        <v>0</v>
      </c>
      <c r="Y56" t="str">
        <f>IF(V56=1,"",IF(AND(MOD(W56,3)=0,U56=INT(($Q$38-1)/2)),INDEX($B$34:$M$34,W56+1),""))</f>
        <v>17</v>
      </c>
      <c r="Z56">
        <f>IF(V56=1,NA(),IF(INDEX($B$35:$M$50,($Q$32-1-0)*$Q$33+X56+1,0*$Q$34+W56+1)="",NA(),IF(INDEX($B$35:$M$50,($Q$32-1-0)*$Q$33+X56+1,0*$Q$34+W56+1)&gt;=0,0+(INDEX($B$35:$M$50,($Q$32-1-0)*$Q$33+X56+1,0*$Q$34+W56+1)-$Q$46)/$Q$48*$Q$42,NA())))</f>
        <v>0.23636363636363636</v>
      </c>
      <c r="AA56" t="e">
        <f>IF(V56=1,NA(),IF(INDEX($B$35:$M$50,($Q$32-1-0)*$Q$33+X56+1,0*$Q$34+W56+1)="",NA(),IF(INDEX($B$35:$M$50,($Q$32-1-0)*$Q$33+X56+1,0*$Q$34+W56+1)&lt;0,0+(INDEX($B$35:$M$50,($Q$32-1-0)*$Q$33+X56+1,0*$Q$34+W56+1)-$Q$46)/$Q$48*$Q$42,NA())))</f>
        <v>#N/A</v>
      </c>
      <c r="AB56">
        <f>IF(V56=1,NA(),IF(INDEX($B$35:$M$50,($Q$32-1-1)*$Q$33+X56+1,0*$Q$34+W56+1)="",NA(),IF(INDEX($B$35:$M$50,($Q$32-1-1)*$Q$33+X56+1,0*$Q$34+W56+1)&gt;=0,1+(INDEX($B$35:$M$50,($Q$32-1-1)*$Q$33+X56+1,0*$Q$34+W56+1)-$Q$46)/$Q$48*$Q$42,NA())))</f>
        <v>1.2727272727272727</v>
      </c>
      <c r="AC56" t="e">
        <f>IF(V56=1,NA(),IF(INDEX($B$35:$M$50,($Q$32-1-1)*$Q$33+X56+1,0*$Q$34+W56+1)="",NA(),IF(INDEX($B$35:$M$50,($Q$32-1-1)*$Q$33+X56+1,0*$Q$34+W56+1)&lt;0,1+(INDEX($B$35:$M$50,($Q$32-1-1)*$Q$33+X56+1,0*$Q$34+W56+1)-$Q$46)/$Q$48*$Q$42,NA())))</f>
        <v>#N/A</v>
      </c>
      <c r="AD56">
        <f>IF(V56=1,NA(),IF(INDEX($B$35:$M$50,($Q$32-1-2)*$Q$33+X56+1,0*$Q$34+W56+1)="",NA(),IF(INDEX($B$35:$M$50,($Q$32-1-2)*$Q$33+X56+1,0*$Q$34+W56+1)&gt;=0,2+(INDEX($B$35:$M$50,($Q$32-1-2)*$Q$33+X56+1,0*$Q$34+W56+1)-$Q$46)/$Q$48*$Q$42,NA())))</f>
        <v>2.2030303030303031</v>
      </c>
      <c r="AE56" t="e">
        <f>IF(V56=1,NA(),IF(INDEX($B$35:$M$50,($Q$32-1-2)*$Q$33+X56+1,0*$Q$34+W56+1)="",NA(),IF(INDEX($B$35:$M$50,($Q$32-1-2)*$Q$33+X56+1,0*$Q$34+W56+1)&lt;0,2+(INDEX($B$35:$M$50,($Q$32-1-2)*$Q$33+X56+1,0*$Q$34+W56+1)-$Q$46)/$Q$48*$Q$42,NA())))</f>
        <v>#N/A</v>
      </c>
      <c r="AF56">
        <f>IF(V56=1,NA(),IF(INDEX($B$35:$M$50,($Q$32-1-3)*$Q$33+X56+1,0*$Q$34+W56+1)="",NA(),IF(INDEX($B$35:$M$50,($Q$32-1-3)*$Q$33+X56+1,0*$Q$34+W56+1)&gt;=0,3+(INDEX($B$35:$M$50,($Q$32-1-3)*$Q$33+X56+1,0*$Q$34+W56+1)-$Q$46)/$Q$48*$Q$42,NA())))</f>
        <v>3.2393939393939393</v>
      </c>
      <c r="AG56" t="e">
        <f>IF(V56=1,NA(),IF(INDEX($B$35:$M$50,($Q$32-1-3)*$Q$33+X56+1,0*$Q$34+W56+1)="",NA(),IF(INDEX($B$35:$M$50,($Q$32-1-3)*$Q$33+X56+1,0*$Q$34+W56+1)&lt;0,3+(INDEX($B$35:$M$50,($Q$32-1-3)*$Q$33+X56+1,0*$Q$34+W56+1)-$Q$46)/$Q$48*$Q$42,NA())))</f>
        <v>#N/A</v>
      </c>
      <c r="AI56">
        <f>IF(V56=1,0,IF(INDEX($B$35:$M$50,($Q$32-1-0)*$Q$33+X56+1,0*$Q$34+W56+1)="",0,IF(INDEX($B$35:$M$50,($Q$32-1-0)*$Q$33+X56+1,0*$Q$34+W56+1)&gt;=0,ABS(INDEX($B$35:$M$50,($Q$32-1-0)*$Q$33+X56+1,0*$Q$34+W56+1))/$Q$48*$Q$42,0)))</f>
        <v>5.4141414141414143E-2</v>
      </c>
      <c r="AJ56">
        <f>IF(V56=1,0,IF(INDEX($B$35:$M$50,($Q$32-1-0)*$Q$33+X56+1,0*$Q$34+W56+1)="",0,IF(INDEX($B$35:$M$50,($Q$32-1-0)*$Q$33+X56+1,0*$Q$34+W56+1)&lt;0,ABS(INDEX($B$35:$M$50,($Q$32-1-0)*$Q$33+X56+1,0*$Q$34+W56+1))/$Q$48*$Q$42,0)))</f>
        <v>0</v>
      </c>
      <c r="AK56">
        <f>IF(V56=1,0,IF(INDEX($B$35:$M$50,($Q$32-1-1)*$Q$33+X56+1,0*$Q$34+W56+1)="",0,IF(INDEX($B$35:$M$50,($Q$32-1-1)*$Q$33+X56+1,0*$Q$34+W56+1)&gt;=0,ABS(INDEX($B$35:$M$50,($Q$32-1-1)*$Q$33+X56+1,0*$Q$34+W56+1))/$Q$48*$Q$42,0)))</f>
        <v>9.0505050505050505E-2</v>
      </c>
      <c r="AL56">
        <f>IF(V56=1,0,IF(INDEX($B$35:$M$50,($Q$32-1-1)*$Q$33+X56+1,0*$Q$34+W56+1)="",0,IF(INDEX($B$35:$M$50,($Q$32-1-1)*$Q$33+X56+1,0*$Q$34+W56+1)&lt;0,ABS(INDEX($B$35:$M$50,($Q$32-1-1)*$Q$33+X56+1,0*$Q$34+W56+1))/$Q$48*$Q$42,0)))</f>
        <v>0</v>
      </c>
      <c r="AM56">
        <f>IF(V56=1,0,IF(INDEX($B$35:$M$50,($Q$32-1-2)*$Q$33+X56+1,0*$Q$34+W56+1)="",0,IF(INDEX($B$35:$M$50,($Q$32-1-2)*$Q$33+X56+1,0*$Q$34+W56+1)&gt;=0,ABS(INDEX($B$35:$M$50,($Q$32-1-2)*$Q$33+X56+1,0*$Q$34+W56+1))/$Q$48*$Q$42,0)))</f>
        <v>2.0808080808080807E-2</v>
      </c>
      <c r="AN56">
        <f>IF(V56=1,0,IF(INDEX($B$35:$M$50,($Q$32-1-2)*$Q$33+X56+1,0*$Q$34+W56+1)="",0,IF(INDEX($B$35:$M$50,($Q$32-1-2)*$Q$33+X56+1,0*$Q$34+W56+1)&lt;0,ABS(INDEX($B$35:$M$50,($Q$32-1-2)*$Q$33+X56+1,0*$Q$34+W56+1))/$Q$48*$Q$42,0)))</f>
        <v>0</v>
      </c>
      <c r="AO56">
        <f>IF(V56=1,0,IF(INDEX($B$35:$M$50,($Q$32-1-3)*$Q$33+X56+1,0*$Q$34+W56+1)="",0,IF(INDEX($B$35:$M$50,($Q$32-1-3)*$Q$33+X56+1,0*$Q$34+W56+1)&gt;=0,ABS(INDEX($B$35:$M$50,($Q$32-1-3)*$Q$33+X56+1,0*$Q$34+W56+1))/$Q$48*$Q$42,0)))</f>
        <v>5.7171717171717179E-2</v>
      </c>
      <c r="AP56">
        <f>IF(V56=1,0,IF(INDEX($B$35:$M$50,($Q$32-1-3)*$Q$33+X56+1,0*$Q$34+W56+1)="",0,IF(INDEX($B$35:$M$50,($Q$32-1-3)*$Q$33+X56+1,0*$Q$34+W56+1)&lt;0,ABS(INDEX($B$35:$M$50,($Q$32-1-3)*$Q$33+X56+1,0*$Q$34+W56+1))/$Q$48*$Q$42,0)))</f>
        <v>0</v>
      </c>
      <c r="AR56" t="str">
        <f>IF(V56=1,"",IF(INDEX($B$35:$M$50,($Q$32-1-0)*$Q$33+X56+1,0*$Q$34+W56+1)="","",IF(INDEX($B$35:$M$50,($Q$32-1-0)*$Q$33+X56+1,0*$Q$34+W56+1)&gt;=0,TEXT(INDEX($B$35:$M$50,($Q$32-1-0)*$Q$33+X56+1,0*$Q$34+W56+1),"+0;-0;0"),"")))</f>
        <v>+30</v>
      </c>
      <c r="AS56" t="str">
        <f>IF(V56=1,"",IF(INDEX($B$35:$M$50,($Q$32-1-0)*$Q$33+X56+1,0*$Q$34+W56+1)="","",IF(INDEX($B$35:$M$50,($Q$32-1-0)*$Q$33+X56+1,0*$Q$34+W56+1)&lt;0,TEXT(INDEX($B$35:$M$50,($Q$32-1-0)*$Q$33+X56+1,0*$Q$34+W56+1),"+0;-0;0"),"")))</f>
        <v/>
      </c>
      <c r="AT56" t="str">
        <f>IF(V56=1,"",IF(INDEX($B$35:$M$50,($Q$32-1-1)*$Q$33+X56+1,0*$Q$34+W56+1)="","",IF(INDEX($B$35:$M$50,($Q$32-1-1)*$Q$33+X56+1,0*$Q$34+W56+1)&gt;=0,TEXT(INDEX($B$35:$M$50,($Q$32-1-1)*$Q$33+X56+1,0*$Q$34+W56+1),"+0;-0;0"),"")))</f>
        <v>+50</v>
      </c>
      <c r="AU56" t="str">
        <f>IF(V56=1,"",IF(INDEX($B$35:$M$50,($Q$32-1-1)*$Q$33+X56+1,0*$Q$34+W56+1)="","",IF(INDEX($B$35:$M$50,($Q$32-1-1)*$Q$33+X56+1,0*$Q$34+W56+1)&lt;0,TEXT(INDEX($B$35:$M$50,($Q$32-1-1)*$Q$33+X56+1,0*$Q$34+W56+1),"+0;-0;0"),"")))</f>
        <v/>
      </c>
      <c r="AV56" t="str">
        <f>IF(V56=1,"",IF(INDEX($B$35:$M$50,($Q$32-1-2)*$Q$33+X56+1,0*$Q$34+W56+1)="","",IF(INDEX($B$35:$M$50,($Q$32-1-2)*$Q$33+X56+1,0*$Q$34+W56+1)&gt;=0,TEXT(INDEX($B$35:$M$50,($Q$32-1-2)*$Q$33+X56+1,0*$Q$34+W56+1),"+0;-0;0"),"")))</f>
        <v>+11</v>
      </c>
      <c r="AW56" t="str">
        <f>IF(V56=1,"",IF(INDEX($B$35:$M$50,($Q$32-1-2)*$Q$33+X56+1,0*$Q$34+W56+1)="","",IF(INDEX($B$35:$M$50,($Q$32-1-2)*$Q$33+X56+1,0*$Q$34+W56+1)&lt;0,TEXT(INDEX($B$35:$M$50,($Q$32-1-2)*$Q$33+X56+1,0*$Q$34+W56+1),"+0;-0;0"),"")))</f>
        <v/>
      </c>
      <c r="AX56" t="str">
        <f>IF(V56=1,"",IF(INDEX($B$35:$M$50,($Q$32-1-3)*$Q$33+X56+1,0*$Q$34+W56+1)="","",IF(INDEX($B$35:$M$50,($Q$32-1-3)*$Q$33+X56+1,0*$Q$34+W56+1)&gt;=0,TEXT(INDEX($B$35:$M$50,($Q$32-1-3)*$Q$33+X56+1,0*$Q$34+W56+1),"+0;-0;0"),"")))</f>
        <v>+31</v>
      </c>
      <c r="AY56" t="str">
        <f>IF(V56=1,"",IF(INDEX($B$35:$M$50,($Q$32-1-3)*$Q$33+X56+1,0*$Q$34+W56+1)="","",IF(INDEX($B$35:$M$50,($Q$32-1-3)*$Q$33+X56+1,0*$Q$34+W56+1)&lt;0,TEXT(INDEX($B$35:$M$50,($Q$32-1-3)*$Q$33+X56+1,0*$Q$34+W56+1),"+0;-0;0"),"")))</f>
        <v/>
      </c>
      <c r="BA56">
        <v>29</v>
      </c>
      <c r="BB56">
        <v>0</v>
      </c>
      <c r="BD56">
        <v>0.5</v>
      </c>
      <c r="BE56">
        <v>1.91</v>
      </c>
      <c r="BG56">
        <v>16.5</v>
      </c>
      <c r="BH56">
        <f>IF(OR($Q$46&gt;0,$Q$47&lt;0),NA(),0+$Q$49)</f>
        <v>0.1822222222222222</v>
      </c>
      <c r="BJ56">
        <v>43</v>
      </c>
      <c r="BK56">
        <f>3+$Q$42+0.03</f>
        <v>3.8499999999999996</v>
      </c>
      <c r="BL56" t="str">
        <f>'C13D'!$A$38</f>
        <v>Berlin</v>
      </c>
      <c r="BN56">
        <v>3.35</v>
      </c>
      <c r="BO56">
        <f>1+0*$Q$42</f>
        <v>1</v>
      </c>
      <c r="BP56" t="str">
        <f>TEXT($Q$46+($Q$47-$Q$46)*0,"#,##0")</f>
        <v>-100</v>
      </c>
      <c r="BR56">
        <v>26.5</v>
      </c>
      <c r="BS56">
        <v>0.02</v>
      </c>
    </row>
    <row r="57" spans="1:73" x14ac:dyDescent="0.35">
      <c r="P57">
        <v>5</v>
      </c>
      <c r="Q57">
        <f>P57-$Q$41</f>
        <v>2</v>
      </c>
      <c r="R57">
        <f>IF(Q57&lt;=0,-1,INT((Q57-1)/($Q$39+$Q$40)))</f>
        <v>0</v>
      </c>
      <c r="S57">
        <f>IF(Q57&lt;=0,-1,MOD(Q57-1,($Q$39+$Q$40)))</f>
        <v>1</v>
      </c>
      <c r="T57">
        <f>IF(OR(S57&lt;0,S57&gt;=$Q$39),-1,INT(S57/$Q$38))</f>
        <v>1</v>
      </c>
      <c r="U57">
        <f>IF(OR(S57&lt;0,S57&gt;=$Q$39),-1,MOD(S57,$Q$38))</f>
        <v>0</v>
      </c>
      <c r="V57">
        <f>IF(OR(Q57&lt;=0,S57&lt;0,S57&gt;=$Q$39,R57&gt;=$Q$36),1,0)</f>
        <v>0</v>
      </c>
      <c r="W57">
        <f>IF(V57=1,-1,T57)</f>
        <v>1</v>
      </c>
      <c r="X57">
        <f>IF(V57=1,-1,R57)</f>
        <v>0</v>
      </c>
      <c r="Y57" t="str">
        <f>IF(V57=1,"",IF(AND(MOD(W57,3)=0,U57=INT(($Q$38-1)/2)),INDEX($B$34:$M$34,W57+1),""))</f>
        <v/>
      </c>
      <c r="Z57">
        <f>IF(V57=1,NA(),IF(INDEX($B$35:$M$50,($Q$32-1-0)*$Q$33+X57+1,0*$Q$34+W57+1)="",NA(),IF(INDEX($B$35:$M$50,($Q$32-1-0)*$Q$33+X57+1,0*$Q$34+W57+1)&gt;=0,0+(INDEX($B$35:$M$50,($Q$32-1-0)*$Q$33+X57+1,0*$Q$34+W57+1)-$Q$46)/$Q$48*$Q$42,NA())))</f>
        <v>0.21025641025641023</v>
      </c>
      <c r="AA57" t="e">
        <f>IF(V57=1,NA(),IF(INDEX($B$35:$M$50,($Q$32-1-0)*$Q$33+X57+1,0*$Q$34+W57+1)="",NA(),IF(INDEX($B$35:$M$50,($Q$32-1-0)*$Q$33+X57+1,0*$Q$34+W57+1)&lt;0,0+(INDEX($B$35:$M$50,($Q$32-1-0)*$Q$33+X57+1,0*$Q$34+W57+1)-$Q$46)/$Q$48*$Q$42,NA())))</f>
        <v>#N/A</v>
      </c>
      <c r="AB57">
        <f>IF(V57=1,NA(),IF(INDEX($B$35:$M$50,($Q$32-1-1)*$Q$33+X57+1,0*$Q$34+W57+1)="",NA(),IF(INDEX($B$35:$M$50,($Q$32-1-1)*$Q$33+X57+1,0*$Q$34+W57+1)&gt;=0,1+(INDEX($B$35:$M$50,($Q$32-1-1)*$Q$33+X57+1,0*$Q$34+W57+1)-$Q$46)/$Q$48*$Q$42,NA())))</f>
        <v>1.3088141025641025</v>
      </c>
      <c r="AC57" t="e">
        <f>IF(V57=1,NA(),IF(INDEX($B$35:$M$50,($Q$32-1-1)*$Q$33+X57+1,0*$Q$34+W57+1)="",NA(),IF(INDEX($B$35:$M$50,($Q$32-1-1)*$Q$33+X57+1,0*$Q$34+W57+1)&lt;0,1+(INDEX($B$35:$M$50,($Q$32-1-1)*$Q$33+X57+1,0*$Q$34+W57+1)-$Q$46)/$Q$48*$Q$42,NA())))</f>
        <v>#N/A</v>
      </c>
      <c r="AD57">
        <f>IF(V57=1,NA(),IF(INDEX($B$35:$M$50,($Q$32-1-2)*$Q$33+X57+1,0*$Q$34+W57+1)="",NA(),IF(INDEX($B$35:$M$50,($Q$32-1-2)*$Q$33+X57+1,0*$Q$34+W57+1)&gt;=0,2+(INDEX($B$35:$M$50,($Q$32-1-2)*$Q$33+X57+1,0*$Q$34+W57+1)-$Q$46)/$Q$48*$Q$42,NA())))</f>
        <v>2.2266826923076923</v>
      </c>
      <c r="AE57" t="e">
        <f>IF(V57=1,NA(),IF(INDEX($B$35:$M$50,($Q$32-1-2)*$Q$33+X57+1,0*$Q$34+W57+1)="",NA(),IF(INDEX($B$35:$M$50,($Q$32-1-2)*$Q$33+X57+1,0*$Q$34+W57+1)&lt;0,2+(INDEX($B$35:$M$50,($Q$32-1-2)*$Q$33+X57+1,0*$Q$34+W57+1)-$Q$46)/$Q$48*$Q$42,NA())))</f>
        <v>#N/A</v>
      </c>
      <c r="AF57">
        <f>IF(V57=1,NA(),IF(INDEX($B$35:$M$50,($Q$32-1-3)*$Q$33+X57+1,0*$Q$34+W57+1)="",NA(),IF(INDEX($B$35:$M$50,($Q$32-1-3)*$Q$33+X57+1,0*$Q$34+W57+1)&gt;=0,3+(INDEX($B$35:$M$50,($Q$32-1-3)*$Q$33+X57+1,0*$Q$34+W57+1)-$Q$46)/$Q$48*$Q$42,NA())))</f>
        <v>3.2398237179487177</v>
      </c>
      <c r="AG57" t="e">
        <f>IF(V57=1,NA(),IF(INDEX($B$35:$M$50,($Q$32-1-3)*$Q$33+X57+1,0*$Q$34+W57+1)="",NA(),IF(INDEX($B$35:$M$50,($Q$32-1-3)*$Q$33+X57+1,0*$Q$34+W57+1)&lt;0,3+(INDEX($B$35:$M$50,($Q$32-1-3)*$Q$33+X57+1,0*$Q$34+W57+1)-$Q$46)/$Q$48*$Q$42,NA())))</f>
        <v>#N/A</v>
      </c>
      <c r="AI57">
        <f>IF(V57=1,0,IF(INDEX($B$35:$M$50,($Q$32-1-0)*$Q$33+X57+1,0*$Q$34+W57+1)="",0,IF(INDEX($B$35:$M$50,($Q$32-1-0)*$Q$33+X57+1,0*$Q$34+W57+1)&gt;=0,ABS(INDEX($B$35:$M$50,($Q$32-1-0)*$Q$33+X57+1,0*$Q$34+W57+1))/$Q$48*$Q$42,0)))</f>
        <v>2.8034188034188025E-2</v>
      </c>
      <c r="AJ57">
        <f>IF(V57=1,0,IF(INDEX($B$35:$M$50,($Q$32-1-0)*$Q$33+X57+1,0*$Q$34+W57+1)="",0,IF(INDEX($B$35:$M$50,($Q$32-1-0)*$Q$33+X57+1,0*$Q$34+W57+1)&lt;0,ABS(INDEX($B$35:$M$50,($Q$32-1-0)*$Q$33+X57+1,0*$Q$34+W57+1))/$Q$48*$Q$42,0)))</f>
        <v>0</v>
      </c>
      <c r="AK57">
        <f>IF(V57=1,0,IF(INDEX($B$35:$M$50,($Q$32-1-1)*$Q$33+X57+1,0*$Q$34+W57+1)="",0,IF(INDEX($B$35:$M$50,($Q$32-1-1)*$Q$33+X57+1,0*$Q$34+W57+1)&gt;=0,ABS(INDEX($B$35:$M$50,($Q$32-1-1)*$Q$33+X57+1,0*$Q$34+W57+1))/$Q$48*$Q$42,0)))</f>
        <v>0.12659188034188032</v>
      </c>
      <c r="AL57">
        <f>IF(V57=1,0,IF(INDEX($B$35:$M$50,($Q$32-1-1)*$Q$33+X57+1,0*$Q$34+W57+1)="",0,IF(INDEX($B$35:$M$50,($Q$32-1-1)*$Q$33+X57+1,0*$Q$34+W57+1)&lt;0,ABS(INDEX($B$35:$M$50,($Q$32-1-1)*$Q$33+X57+1,0*$Q$34+W57+1))/$Q$48*$Q$42,0)))</f>
        <v>0</v>
      </c>
      <c r="AM57">
        <f>IF(V57=1,0,IF(INDEX($B$35:$M$50,($Q$32-1-2)*$Q$33+X57+1,0*$Q$34+W57+1)="",0,IF(INDEX($B$35:$M$50,($Q$32-1-2)*$Q$33+X57+1,0*$Q$34+W57+1)&gt;=0,ABS(INDEX($B$35:$M$50,($Q$32-1-2)*$Q$33+X57+1,0*$Q$34+W57+1))/$Q$48*$Q$42,0)))</f>
        <v>4.4460470085470077E-2</v>
      </c>
      <c r="AN57">
        <f>IF(V57=1,0,IF(INDEX($B$35:$M$50,($Q$32-1-2)*$Q$33+X57+1,0*$Q$34+W57+1)="",0,IF(INDEX($B$35:$M$50,($Q$32-1-2)*$Q$33+X57+1,0*$Q$34+W57+1)&lt;0,ABS(INDEX($B$35:$M$50,($Q$32-1-2)*$Q$33+X57+1,0*$Q$34+W57+1))/$Q$48*$Q$42,0)))</f>
        <v>0</v>
      </c>
      <c r="AO57">
        <f>IF(V57=1,0,IF(INDEX($B$35:$M$50,($Q$32-1-3)*$Q$33+X57+1,0*$Q$34+W57+1)="",0,IF(INDEX($B$35:$M$50,($Q$32-1-3)*$Q$33+X57+1,0*$Q$34+W57+1)&gt;=0,ABS(INDEX($B$35:$M$50,($Q$32-1-3)*$Q$33+X57+1,0*$Q$34+W57+1))/$Q$48*$Q$42,0)))</f>
        <v>5.7601495726495713E-2</v>
      </c>
      <c r="AP57">
        <f>IF(V57=1,0,IF(INDEX($B$35:$M$50,($Q$32-1-3)*$Q$33+X57+1,0*$Q$34+W57+1)="",0,IF(INDEX($B$35:$M$50,($Q$32-1-3)*$Q$33+X57+1,0*$Q$34+W57+1)&lt;0,ABS(INDEX($B$35:$M$50,($Q$32-1-3)*$Q$33+X57+1,0*$Q$34+W57+1))/$Q$48*$Q$42,0)))</f>
        <v>0</v>
      </c>
      <c r="AR57" t="str">
        <f>IF(V57=1,"",IF(INDEX($B$35:$M$50,($Q$32-1-0)*$Q$33+X57+1,0*$Q$34+W57+1)="","",IF(INDEX($B$35:$M$50,($Q$32-1-0)*$Q$33+X57+1,0*$Q$34+W57+1)&gt;=0,TEXT(INDEX($B$35:$M$50,($Q$32-1-0)*$Q$33+X57+1,0*$Q$34+W57+1),"+0;-0;0"),"")))</f>
        <v>+15</v>
      </c>
      <c r="AS57" t="str">
        <f>IF(V57=1,"",IF(INDEX($B$35:$M$50,($Q$32-1-0)*$Q$33+X57+1,0*$Q$34+W57+1)="","",IF(INDEX($B$35:$M$50,($Q$32-1-0)*$Q$33+X57+1,0*$Q$34+W57+1)&lt;0,TEXT(INDEX($B$35:$M$50,($Q$32-1-0)*$Q$33+X57+1,0*$Q$34+W57+1),"+0;-0;0"),"")))</f>
        <v/>
      </c>
      <c r="AT57" t="str">
        <f>IF(V57=1,"",IF(INDEX($B$35:$M$50,($Q$32-1-1)*$Q$33+X57+1,0*$Q$34+W57+1)="","",IF(INDEX($B$35:$M$50,($Q$32-1-1)*$Q$33+X57+1,0*$Q$34+W57+1)&gt;=0,TEXT(INDEX($B$35:$M$50,($Q$32-1-1)*$Q$33+X57+1,0*$Q$34+W57+1),"+0;-0;0"),"")))</f>
        <v>+69</v>
      </c>
      <c r="AU57" t="str">
        <f>IF(V57=1,"",IF(INDEX($B$35:$M$50,($Q$32-1-1)*$Q$33+X57+1,0*$Q$34+W57+1)="","",IF(INDEX($B$35:$M$50,($Q$32-1-1)*$Q$33+X57+1,0*$Q$34+W57+1)&lt;0,TEXT(INDEX($B$35:$M$50,($Q$32-1-1)*$Q$33+X57+1,0*$Q$34+W57+1),"+0;-0;0"),"")))</f>
        <v/>
      </c>
      <c r="AV57" t="str">
        <f>IF(V57=1,"",IF(INDEX($B$35:$M$50,($Q$32-1-2)*$Q$33+X57+1,0*$Q$34+W57+1)="","",IF(INDEX($B$35:$M$50,($Q$32-1-2)*$Q$33+X57+1,0*$Q$34+W57+1)&gt;=0,TEXT(INDEX($B$35:$M$50,($Q$32-1-2)*$Q$33+X57+1,0*$Q$34+W57+1),"+0;-0;0"),"")))</f>
        <v>+24</v>
      </c>
      <c r="AW57" t="str">
        <f>IF(V57=1,"",IF(INDEX($B$35:$M$50,($Q$32-1-2)*$Q$33+X57+1,0*$Q$34+W57+1)="","",IF(INDEX($B$35:$M$50,($Q$32-1-2)*$Q$33+X57+1,0*$Q$34+W57+1)&lt;0,TEXT(INDEX($B$35:$M$50,($Q$32-1-2)*$Q$33+X57+1,0*$Q$34+W57+1),"+0;-0;0"),"")))</f>
        <v/>
      </c>
      <c r="AX57" t="str">
        <f>IF(V57=1,"",IF(INDEX($B$35:$M$50,($Q$32-1-3)*$Q$33+X57+1,0*$Q$34+W57+1)="","",IF(INDEX($B$35:$M$50,($Q$32-1-3)*$Q$33+X57+1,0*$Q$34+W57+1)&gt;=0,TEXT(INDEX($B$35:$M$50,($Q$32-1-3)*$Q$33+X57+1,0*$Q$34+W57+1),"+0;-0;0"),"")))</f>
        <v>+32</v>
      </c>
      <c r="AY57" t="str">
        <f>IF(V57=1,"",IF(INDEX($B$35:$M$50,($Q$32-1-3)*$Q$33+X57+1,0*$Q$34+W57+1)="","",IF(INDEX($B$35:$M$50,($Q$32-1-3)*$Q$33+X57+1,0*$Q$34+W57+1)&lt;0,TEXT(INDEX($B$35:$M$50,($Q$32-1-3)*$Q$33+X57+1,0*$Q$34+W57+1),"+0;-0;0"),"")))</f>
        <v/>
      </c>
      <c r="BA57">
        <v>29</v>
      </c>
      <c r="BB57">
        <v>4</v>
      </c>
      <c r="BD57">
        <v>54.5</v>
      </c>
      <c r="BE57">
        <v>1.91</v>
      </c>
      <c r="BG57">
        <v>28.5</v>
      </c>
      <c r="BH57">
        <f>IF(OR($Q$46&gt;0,$Q$47&lt;0),NA(),0+$Q$49)</f>
        <v>0.1822222222222222</v>
      </c>
      <c r="BJ57">
        <v>4</v>
      </c>
      <c r="BK57">
        <f>2+$Q$42+0.03</f>
        <v>2.8499999999999996</v>
      </c>
      <c r="BL57" t="str">
        <f>'C13D'!$A$39</f>
        <v>Zurich</v>
      </c>
      <c r="BN57">
        <v>3.35</v>
      </c>
      <c r="BO57">
        <f>1+0.5*$Q$42</f>
        <v>1.41</v>
      </c>
      <c r="BP57" t="str">
        <f>TEXT($Q$46+($Q$47-$Q$46)*0.5,"#,##0")</f>
        <v>125</v>
      </c>
      <c r="BR57">
        <v>26.5</v>
      </c>
      <c r="BS57">
        <f>0+$Q$42*0.92</f>
        <v>0.75439999999999996</v>
      </c>
    </row>
    <row r="58" spans="1:73" x14ac:dyDescent="0.35">
      <c r="P58">
        <v>6</v>
      </c>
      <c r="Q58">
        <f>P58-$Q$41</f>
        <v>3</v>
      </c>
      <c r="R58">
        <f>IF(Q58&lt;=0,-1,INT((Q58-1)/($Q$39+$Q$40)))</f>
        <v>0</v>
      </c>
      <c r="S58">
        <f>IF(Q58&lt;=0,-1,MOD(Q58-1,($Q$39+$Q$40)))</f>
        <v>2</v>
      </c>
      <c r="T58">
        <f>IF(OR(S58&lt;0,S58&gt;=$Q$39),-1,INT(S58/$Q$38))</f>
        <v>2</v>
      </c>
      <c r="U58">
        <f>IF(OR(S58&lt;0,S58&gt;=$Q$39),-1,MOD(S58,$Q$38))</f>
        <v>0</v>
      </c>
      <c r="V58">
        <f>IF(OR(Q58&lt;=0,S58&lt;0,S58&gt;=$Q$39,R58&gt;=$Q$36),1,0)</f>
        <v>0</v>
      </c>
      <c r="W58">
        <f>IF(V58=1,-1,T58)</f>
        <v>2</v>
      </c>
      <c r="X58">
        <f>IF(V58=1,-1,R58)</f>
        <v>0</v>
      </c>
      <c r="Y58" t="str">
        <f>IF(V58=1,"",IF(AND(MOD(W58,3)=0,U58=INT(($Q$38-1)/2)),INDEX($B$34:$M$34,W58+1),""))</f>
        <v/>
      </c>
      <c r="Z58">
        <f>IF(V58=1,NA(),IF(INDEX($B$35:$M$50,($Q$32-1-0)*$Q$33+X58+1,0*$Q$34+W58+1)="",NA(),IF(INDEX($B$35:$M$50,($Q$32-1-0)*$Q$33+X58+1,0*$Q$34+W58+1)&gt;=0,0+(INDEX($B$35:$M$50,($Q$32-1-0)*$Q$33+X58+1,0*$Q$34+W58+1)-$Q$46)/$Q$48*$Q$42,NA())))</f>
        <v>0.30543519574306349</v>
      </c>
      <c r="AA58" t="e">
        <f>IF(V58=1,NA(),IF(INDEX($B$35:$M$50,($Q$32-1-0)*$Q$33+X58+1,0*$Q$34+W58+1)="",NA(),IF(INDEX($B$35:$M$50,($Q$32-1-0)*$Q$33+X58+1,0*$Q$34+W58+1)&lt;0,0+(INDEX($B$35:$M$50,($Q$32-1-0)*$Q$33+X58+1,0*$Q$34+W58+1)-$Q$46)/$Q$48*$Q$42,NA())))</f>
        <v>#N/A</v>
      </c>
      <c r="AB58">
        <f>IF(V58=1,NA(),IF(INDEX($B$35:$M$50,($Q$32-1-1)*$Q$33+X58+1,0*$Q$34+W58+1)="",NA(),IF(INDEX($B$35:$M$50,($Q$32-1-1)*$Q$33+X58+1,0*$Q$34+W58+1)&gt;=0,1+(INDEX($B$35:$M$50,($Q$32-1-1)*$Q$33+X58+1,0*$Q$34+W58+1)-$Q$46)/$Q$48*$Q$42,NA())))</f>
        <v>1.308551881413911</v>
      </c>
      <c r="AC58" t="e">
        <f>IF(V58=1,NA(),IF(INDEX($B$35:$M$50,($Q$32-1-1)*$Q$33+X58+1,0*$Q$34+W58+1)="",NA(),IF(INDEX($B$35:$M$50,($Q$32-1-1)*$Q$33+X58+1,0*$Q$34+W58+1)&lt;0,1+(INDEX($B$35:$M$50,($Q$32-1-1)*$Q$33+X58+1,0*$Q$34+W58+1)-$Q$46)/$Q$48*$Q$42,NA())))</f>
        <v>#N/A</v>
      </c>
      <c r="AD58" t="e">
        <f>IF(V58=1,NA(),IF(INDEX($B$35:$M$50,($Q$32-1-2)*$Q$33+X58+1,0*$Q$34+W58+1)="",NA(),IF(INDEX($B$35:$M$50,($Q$32-1-2)*$Q$33+X58+1,0*$Q$34+W58+1)&gt;=0,2+(INDEX($B$35:$M$50,($Q$32-1-2)*$Q$33+X58+1,0*$Q$34+W58+1)-$Q$46)/$Q$48*$Q$42,NA())))</f>
        <v>#N/A</v>
      </c>
      <c r="AE58">
        <f>IF(V58=1,NA(),IF(INDEX($B$35:$M$50,($Q$32-1-2)*$Q$33+X58+1,0*$Q$34+W58+1)="",NA(),IF(INDEX($B$35:$M$50,($Q$32-1-2)*$Q$33+X58+1,0*$Q$34+W58+1)&lt;0,2+(INDEX($B$35:$M$50,($Q$32-1-2)*$Q$33+X58+1,0*$Q$34+W58+1)-$Q$46)/$Q$48*$Q$42,NA())))</f>
        <v>2.1745343975674647</v>
      </c>
      <c r="AF58">
        <f>IF(V58=1,NA(),IF(INDEX($B$35:$M$50,($Q$32-1-3)*$Q$33+X58+1,0*$Q$34+W58+1)="",NA(),IF(INDEX($B$35:$M$50,($Q$32-1-3)*$Q$33+X58+1,0*$Q$34+W58+1)&gt;=0,3+(INDEX($B$35:$M$50,($Q$32-1-3)*$Q$33+X58+1,0*$Q$34+W58+1)-$Q$46)/$Q$48*$Q$42,NA())))</f>
        <v>3.2150513112884833</v>
      </c>
      <c r="AG58" t="e">
        <f>IF(V58=1,NA(),IF(INDEX($B$35:$M$50,($Q$32-1-3)*$Q$33+X58+1,0*$Q$34+W58+1)="",NA(),IF(INDEX($B$35:$M$50,($Q$32-1-3)*$Q$33+X58+1,0*$Q$34+W58+1)&lt;0,3+(INDEX($B$35:$M$50,($Q$32-1-3)*$Q$33+X58+1,0*$Q$34+W58+1)-$Q$46)/$Q$48*$Q$42,NA())))</f>
        <v>#N/A</v>
      </c>
      <c r="AI58">
        <f>IF(V58=1,0,IF(INDEX($B$35:$M$50,($Q$32-1-0)*$Q$33+X58+1,0*$Q$34+W58+1)="",0,IF(INDEX($B$35:$M$50,($Q$32-1-0)*$Q$33+X58+1,0*$Q$34+W58+1)&gt;=0,ABS(INDEX($B$35:$M$50,($Q$32-1-0)*$Q$33+X58+1,0*$Q$34+W58+1))/$Q$48*$Q$42,0)))</f>
        <v>0.12321297352084122</v>
      </c>
      <c r="AJ58">
        <f>IF(V58=1,0,IF(INDEX($B$35:$M$50,($Q$32-1-0)*$Q$33+X58+1,0*$Q$34+W58+1)="",0,IF(INDEX($B$35:$M$50,($Q$32-1-0)*$Q$33+X58+1,0*$Q$34+W58+1)&lt;0,ABS(INDEX($B$35:$M$50,($Q$32-1-0)*$Q$33+X58+1,0*$Q$34+W58+1))/$Q$48*$Q$42,0)))</f>
        <v>0</v>
      </c>
      <c r="AK58">
        <f>IF(V58=1,0,IF(INDEX($B$35:$M$50,($Q$32-1-1)*$Q$33+X58+1,0*$Q$34+W58+1)="",0,IF(INDEX($B$35:$M$50,($Q$32-1-1)*$Q$33+X58+1,0*$Q$34+W58+1)&gt;=0,ABS(INDEX($B$35:$M$50,($Q$32-1-1)*$Q$33+X58+1,0*$Q$34+W58+1))/$Q$48*$Q$42,0)))</f>
        <v>0.12632965919168879</v>
      </c>
      <c r="AL58">
        <f>IF(V58=1,0,IF(INDEX($B$35:$M$50,($Q$32-1-1)*$Q$33+X58+1,0*$Q$34+W58+1)="",0,IF(INDEX($B$35:$M$50,($Q$32-1-1)*$Q$33+X58+1,0*$Q$34+W58+1)&lt;0,ABS(INDEX($B$35:$M$50,($Q$32-1-1)*$Q$33+X58+1,0*$Q$34+W58+1))/$Q$48*$Q$42,0)))</f>
        <v>0</v>
      </c>
      <c r="AM58">
        <f>IF(V58=1,0,IF(INDEX($B$35:$M$50,($Q$32-1-2)*$Q$33+X58+1,0*$Q$34+W58+1)="",0,IF(INDEX($B$35:$M$50,($Q$32-1-2)*$Q$33+X58+1,0*$Q$34+W58+1)&gt;=0,ABS(INDEX($B$35:$M$50,($Q$32-1-2)*$Q$33+X58+1,0*$Q$34+W58+1))/$Q$48*$Q$42,0)))</f>
        <v>0</v>
      </c>
      <c r="AN58">
        <f>IF(V58=1,0,IF(INDEX($B$35:$M$50,($Q$32-1-2)*$Q$33+X58+1,0*$Q$34+W58+1)="",0,IF(INDEX($B$35:$M$50,($Q$32-1-2)*$Q$33+X58+1,0*$Q$34+W58+1)&lt;0,ABS(INDEX($B$35:$M$50,($Q$32-1-2)*$Q$33+X58+1,0*$Q$34+W58+1))/$Q$48*$Q$42,0)))</f>
        <v>7.6878246547573839E-3</v>
      </c>
      <c r="AO58">
        <f>IF(V58=1,0,IF(INDEX($B$35:$M$50,($Q$32-1-3)*$Q$33+X58+1,0*$Q$34+W58+1)="",0,IF(INDEX($B$35:$M$50,($Q$32-1-3)*$Q$33+X58+1,0*$Q$34+W58+1)&gt;=0,ABS(INDEX($B$35:$M$50,($Q$32-1-3)*$Q$33+X58+1,0*$Q$34+W58+1))/$Q$48*$Q$42,0)))</f>
        <v>3.2829089066261231E-2</v>
      </c>
      <c r="AP58">
        <f>IF(V58=1,0,IF(INDEX($B$35:$M$50,($Q$32-1-3)*$Q$33+X58+1,0*$Q$34+W58+1)="",0,IF(INDEX($B$35:$M$50,($Q$32-1-3)*$Q$33+X58+1,0*$Q$34+W58+1)&lt;0,ABS(INDEX($B$35:$M$50,($Q$32-1-3)*$Q$33+X58+1,0*$Q$34+W58+1))/$Q$48*$Q$42,0)))</f>
        <v>0</v>
      </c>
      <c r="AR58" t="str">
        <f>IF(V58=1,"",IF(INDEX($B$35:$M$50,($Q$32-1-0)*$Q$33+X58+1,0*$Q$34+W58+1)="","",IF(INDEX($B$35:$M$50,($Q$32-1-0)*$Q$33+X58+1,0*$Q$34+W58+1)&gt;=0,TEXT(INDEX($B$35:$M$50,($Q$32-1-0)*$Q$33+X58+1,0*$Q$34+W58+1),"+0;-0;0"),"")))</f>
        <v>+68</v>
      </c>
      <c r="AS58" t="str">
        <f>IF(V58=1,"",IF(INDEX($B$35:$M$50,($Q$32-1-0)*$Q$33+X58+1,0*$Q$34+W58+1)="","",IF(INDEX($B$35:$M$50,($Q$32-1-0)*$Q$33+X58+1,0*$Q$34+W58+1)&lt;0,TEXT(INDEX($B$35:$M$50,($Q$32-1-0)*$Q$33+X58+1,0*$Q$34+W58+1),"+0;-0;0"),"")))</f>
        <v/>
      </c>
      <c r="AT58" t="str">
        <f>IF(V58=1,"",IF(INDEX($B$35:$M$50,($Q$32-1-1)*$Q$33+X58+1,0*$Q$34+W58+1)="","",IF(INDEX($B$35:$M$50,($Q$32-1-1)*$Q$33+X58+1,0*$Q$34+W58+1)&gt;=0,TEXT(INDEX($B$35:$M$50,($Q$32-1-1)*$Q$33+X58+1,0*$Q$34+W58+1),"+0;-0;0"),"")))</f>
        <v>+69</v>
      </c>
      <c r="AU58" t="str">
        <f>IF(V58=1,"",IF(INDEX($B$35:$M$50,($Q$32-1-1)*$Q$33+X58+1,0*$Q$34+W58+1)="","",IF(INDEX($B$35:$M$50,($Q$32-1-1)*$Q$33+X58+1,0*$Q$34+W58+1)&lt;0,TEXT(INDEX($B$35:$M$50,($Q$32-1-1)*$Q$33+X58+1,0*$Q$34+W58+1),"+0;-0;0"),"")))</f>
        <v/>
      </c>
      <c r="AV58" t="str">
        <f>IF(V58=1,"",IF(INDEX($B$35:$M$50,($Q$32-1-2)*$Q$33+X58+1,0*$Q$34+W58+1)="","",IF(INDEX($B$35:$M$50,($Q$32-1-2)*$Q$33+X58+1,0*$Q$34+W58+1)&gt;=0,TEXT(INDEX($B$35:$M$50,($Q$32-1-2)*$Q$33+X58+1,0*$Q$34+W58+1),"+0;-0;0"),"")))</f>
        <v/>
      </c>
      <c r="AW58" t="str">
        <f>IF(V58=1,"",IF(INDEX($B$35:$M$50,($Q$32-1-2)*$Q$33+X58+1,0*$Q$34+W58+1)="","",IF(INDEX($B$35:$M$50,($Q$32-1-2)*$Q$33+X58+1,0*$Q$34+W58+1)&lt;0,TEXT(INDEX($B$35:$M$50,($Q$32-1-2)*$Q$33+X58+1,0*$Q$34+W58+1),"+0;-0;0"),"")))</f>
        <v>-4</v>
      </c>
      <c r="AX58" t="str">
        <f>IF(V58=1,"",IF(INDEX($B$35:$M$50,($Q$32-1-3)*$Q$33+X58+1,0*$Q$34+W58+1)="","",IF(INDEX($B$35:$M$50,($Q$32-1-3)*$Q$33+X58+1,0*$Q$34+W58+1)&gt;=0,TEXT(INDEX($B$35:$M$50,($Q$32-1-3)*$Q$33+X58+1,0*$Q$34+W58+1),"+0;-0;0"),"")))</f>
        <v>+18</v>
      </c>
      <c r="AY58" t="str">
        <f>IF(V58=1,"",IF(INDEX($B$35:$M$50,($Q$32-1-3)*$Q$33+X58+1,0*$Q$34+W58+1)="","",IF(INDEX($B$35:$M$50,($Q$32-1-3)*$Q$33+X58+1,0*$Q$34+W58+1)&lt;0,TEXT(INDEX($B$35:$M$50,($Q$32-1-3)*$Q$33+X58+1,0*$Q$34+W58+1),"+0;-0;0"),"")))</f>
        <v/>
      </c>
      <c r="BA58">
        <v>29</v>
      </c>
      <c r="BB58" t="e">
        <f>NA()</f>
        <v>#N/A</v>
      </c>
      <c r="BD58">
        <v>54.5</v>
      </c>
      <c r="BE58" t="e">
        <f>NA()</f>
        <v>#N/A</v>
      </c>
      <c r="BG58">
        <v>28.5</v>
      </c>
      <c r="BH58" t="e">
        <f>NA()</f>
        <v>#N/A</v>
      </c>
      <c r="BJ58">
        <v>17</v>
      </c>
      <c r="BK58">
        <f>2+$Q$42+0.03</f>
        <v>2.8499999999999996</v>
      </c>
      <c r="BL58" t="str">
        <f>'C13D'!$A$40</f>
        <v>Basel</v>
      </c>
      <c r="BN58">
        <v>3.35</v>
      </c>
      <c r="BO58">
        <f>1+1*$Q$42</f>
        <v>1.8199999999999998</v>
      </c>
      <c r="BP58" t="str">
        <f>TEXT($Q$46+($Q$47-$Q$46)*1,"#,##0")</f>
        <v>350</v>
      </c>
      <c r="BR58">
        <v>26.5</v>
      </c>
      <c r="BS58" t="e">
        <f>NA()</f>
        <v>#N/A</v>
      </c>
    </row>
    <row r="59" spans="1:73" x14ac:dyDescent="0.35">
      <c r="P59">
        <v>7</v>
      </c>
      <c r="Q59">
        <f>P59-$Q$41</f>
        <v>4</v>
      </c>
      <c r="R59">
        <f>IF(Q59&lt;=0,-1,INT((Q59-1)/($Q$39+$Q$40)))</f>
        <v>0</v>
      </c>
      <c r="S59">
        <f>IF(Q59&lt;=0,-1,MOD(Q59-1,($Q$39+$Q$40)))</f>
        <v>3</v>
      </c>
      <c r="T59">
        <f>IF(OR(S59&lt;0,S59&gt;=$Q$39),-1,INT(S59/$Q$38))</f>
        <v>3</v>
      </c>
      <c r="U59">
        <f>IF(OR(S59&lt;0,S59&gt;=$Q$39),-1,MOD(S59,$Q$38))</f>
        <v>0</v>
      </c>
      <c r="V59">
        <f>IF(OR(Q59&lt;=0,S59&lt;0,S59&gt;=$Q$39,R59&gt;=$Q$36),1,0)</f>
        <v>0</v>
      </c>
      <c r="W59">
        <f>IF(V59=1,-1,T59)</f>
        <v>3</v>
      </c>
      <c r="X59">
        <f>IF(V59=1,-1,R59)</f>
        <v>0</v>
      </c>
      <c r="Y59" t="str">
        <f>IF(V59=1,"",IF(AND(MOD(W59,3)=0,U59=INT(($Q$38-1)/2)),INDEX($B$34:$M$34,W59+1),""))</f>
        <v>20</v>
      </c>
      <c r="Z59">
        <f>IF(V59=1,NA(),IF(INDEX($B$35:$M$50,($Q$32-1-0)*$Q$33+X59+1,0*$Q$34+W59+1)="",NA(),IF(INDEX($B$35:$M$50,($Q$32-1-0)*$Q$33+X59+1,0*$Q$34+W59+1)&gt;=0,0+(INDEX($B$35:$M$50,($Q$32-1-0)*$Q$33+X59+1,0*$Q$34+W59+1)-$Q$46)/$Q$48*$Q$42,NA())))</f>
        <v>0.25448275862068964</v>
      </c>
      <c r="AA59" t="e">
        <f>IF(V59=1,NA(),IF(INDEX($B$35:$M$50,($Q$32-1-0)*$Q$33+X59+1,0*$Q$34+W59+1)="",NA(),IF(INDEX($B$35:$M$50,($Q$32-1-0)*$Q$33+X59+1,0*$Q$34+W59+1)&lt;0,0+(INDEX($B$35:$M$50,($Q$32-1-0)*$Q$33+X59+1,0*$Q$34+W59+1)-$Q$46)/$Q$48*$Q$42,NA())))</f>
        <v>#N/A</v>
      </c>
      <c r="AB59" t="e">
        <f>IF(V59=1,NA(),IF(INDEX($B$35:$M$50,($Q$32-1-1)*$Q$33+X59+1,0*$Q$34+W59+1)="",NA(),IF(INDEX($B$35:$M$50,($Q$32-1-1)*$Q$33+X59+1,0*$Q$34+W59+1)&gt;=0,1+(INDEX($B$35:$M$50,($Q$32-1-1)*$Q$33+X59+1,0*$Q$34+W59+1)-$Q$46)/$Q$48*$Q$42,NA())))</f>
        <v>#N/A</v>
      </c>
      <c r="AC59">
        <f>IF(V59=1,NA(),IF(INDEX($B$35:$M$50,($Q$32-1-1)*$Q$33+X59+1,0*$Q$34+W59+1)="",NA(),IF(INDEX($B$35:$M$50,($Q$32-1-1)*$Q$33+X59+1,0*$Q$34+W59+1)&lt;0,1+(INDEX($B$35:$M$50,($Q$32-1-1)*$Q$33+X59+1,0*$Q$34+W59+1)-$Q$46)/$Q$48*$Q$42,NA())))</f>
        <v>1.1068199233716476</v>
      </c>
      <c r="AD59">
        <f>IF(V59=1,NA(),IF(INDEX($B$35:$M$50,($Q$32-1-2)*$Q$33+X59+1,0*$Q$34+W59+1)="",NA(),IF(INDEX($B$35:$M$50,($Q$32-1-2)*$Q$33+X59+1,0*$Q$34+W59+1)&gt;=0,2+(INDEX($B$35:$M$50,($Q$32-1-2)*$Q$33+X59+1,0*$Q$34+W59+1)-$Q$46)/$Q$48*$Q$42,NA())))</f>
        <v>2.2639080459770113</v>
      </c>
      <c r="AE59" t="e">
        <f>IF(V59=1,NA(),IF(INDEX($B$35:$M$50,($Q$32-1-2)*$Q$33+X59+1,0*$Q$34+W59+1)="",NA(),IF(INDEX($B$35:$M$50,($Q$32-1-2)*$Q$33+X59+1,0*$Q$34+W59+1)&lt;0,2+(INDEX($B$35:$M$50,($Q$32-1-2)*$Q$33+X59+1,0*$Q$34+W59+1)-$Q$46)/$Q$48*$Q$42,NA())))</f>
        <v>#N/A</v>
      </c>
      <c r="AF59" t="e">
        <f>IF(V59=1,NA(),IF(INDEX($B$35:$M$50,($Q$32-1-3)*$Q$33+X59+1,0*$Q$34+W59+1)="",NA(),IF(INDEX($B$35:$M$50,($Q$32-1-3)*$Q$33+X59+1,0*$Q$34+W59+1)&gt;=0,3+(INDEX($B$35:$M$50,($Q$32-1-3)*$Q$33+X59+1,0*$Q$34+W59+1)-$Q$46)/$Q$48*$Q$42,NA())))</f>
        <v>#N/A</v>
      </c>
      <c r="AG59">
        <f>IF(V59=1,NA(),IF(INDEX($B$35:$M$50,($Q$32-1-3)*$Q$33+X59+1,0*$Q$34+W59+1)="",NA(),IF(INDEX($B$35:$M$50,($Q$32-1-3)*$Q$33+X59+1,0*$Q$34+W59+1)&lt;0,3+(INDEX($B$35:$M$50,($Q$32-1-3)*$Q$33+X59+1,0*$Q$34+W59+1)-$Q$46)/$Q$48*$Q$42,NA())))</f>
        <v>3.1665134099616856</v>
      </c>
      <c r="AI59">
        <f>IF(V59=1,0,IF(INDEX($B$35:$M$50,($Q$32-1-0)*$Q$33+X59+1,0*$Q$34+W59+1)="",0,IF(INDEX($B$35:$M$50,($Q$32-1-0)*$Q$33+X59+1,0*$Q$34+W59+1)&gt;=0,ABS(INDEX($B$35:$M$50,($Q$32-1-0)*$Q$33+X59+1,0*$Q$34+W59+1))/$Q$48*$Q$42,0)))</f>
        <v>7.2260536398467426E-2</v>
      </c>
      <c r="AJ59">
        <f>IF(V59=1,0,IF(INDEX($B$35:$M$50,($Q$32-1-0)*$Q$33+X59+1,0*$Q$34+W59+1)="",0,IF(INDEX($B$35:$M$50,($Q$32-1-0)*$Q$33+X59+1,0*$Q$34+W59+1)&lt;0,ABS(INDEX($B$35:$M$50,($Q$32-1-0)*$Q$33+X59+1,0*$Q$34+W59+1))/$Q$48*$Q$42,0)))</f>
        <v>0</v>
      </c>
      <c r="AK59">
        <f>IF(V59=1,0,IF(INDEX($B$35:$M$50,($Q$32-1-1)*$Q$33+X59+1,0*$Q$34+W59+1)="",0,IF(INDEX($B$35:$M$50,($Q$32-1-1)*$Q$33+X59+1,0*$Q$34+W59+1)&gt;=0,ABS(INDEX($B$35:$M$50,($Q$32-1-1)*$Q$33+X59+1,0*$Q$34+W59+1))/$Q$48*$Q$42,0)))</f>
        <v>0</v>
      </c>
      <c r="AL59">
        <f>IF(V59=1,0,IF(INDEX($B$35:$M$50,($Q$32-1-1)*$Q$33+X59+1,0*$Q$34+W59+1)="",0,IF(INDEX($B$35:$M$50,($Q$32-1-1)*$Q$33+X59+1,0*$Q$34+W59+1)&lt;0,ABS(INDEX($B$35:$M$50,($Q$32-1-1)*$Q$33+X59+1,0*$Q$34+W59+1))/$Q$48*$Q$42,0)))</f>
        <v>7.54022988505747E-2</v>
      </c>
      <c r="AM59">
        <f>IF(V59=1,0,IF(INDEX($B$35:$M$50,($Q$32-1-2)*$Q$33+X59+1,0*$Q$34+W59+1)="",0,IF(INDEX($B$35:$M$50,($Q$32-1-2)*$Q$33+X59+1,0*$Q$34+W59+1)&gt;=0,ABS(INDEX($B$35:$M$50,($Q$32-1-2)*$Q$33+X59+1,0*$Q$34+W59+1))/$Q$48*$Q$42,0)))</f>
        <v>8.1685823754789277E-2</v>
      </c>
      <c r="AN59">
        <f>IF(V59=1,0,IF(INDEX($B$35:$M$50,($Q$32-1-2)*$Q$33+X59+1,0*$Q$34+W59+1)="",0,IF(INDEX($B$35:$M$50,($Q$32-1-2)*$Q$33+X59+1,0*$Q$34+W59+1)&lt;0,ABS(INDEX($B$35:$M$50,($Q$32-1-2)*$Q$33+X59+1,0*$Q$34+W59+1))/$Q$48*$Q$42,0)))</f>
        <v>0</v>
      </c>
      <c r="AO59">
        <f>IF(V59=1,0,IF(INDEX($B$35:$M$50,($Q$32-1-3)*$Q$33+X59+1,0*$Q$34+W59+1)="",0,IF(INDEX($B$35:$M$50,($Q$32-1-3)*$Q$33+X59+1,0*$Q$34+W59+1)&gt;=0,ABS(INDEX($B$35:$M$50,($Q$32-1-3)*$Q$33+X59+1,0*$Q$34+W59+1))/$Q$48*$Q$42,0)))</f>
        <v>0</v>
      </c>
      <c r="AP59">
        <f>IF(V59=1,0,IF(INDEX($B$35:$M$50,($Q$32-1-3)*$Q$33+X59+1,0*$Q$34+W59+1)="",0,IF(INDEX($B$35:$M$50,($Q$32-1-3)*$Q$33+X59+1,0*$Q$34+W59+1)&lt;0,ABS(INDEX($B$35:$M$50,($Q$32-1-3)*$Q$33+X59+1,0*$Q$34+W59+1))/$Q$48*$Q$42,0)))</f>
        <v>1.5708812260536401E-2</v>
      </c>
      <c r="AR59" t="str">
        <f>IF(V59=1,"",IF(INDEX($B$35:$M$50,($Q$32-1-0)*$Q$33+X59+1,0*$Q$34+W59+1)="","",IF(INDEX($B$35:$M$50,($Q$32-1-0)*$Q$33+X59+1,0*$Q$34+W59+1)&gt;=0,TEXT(INDEX($B$35:$M$50,($Q$32-1-0)*$Q$33+X59+1,0*$Q$34+W59+1),"+0;-0;0"),"")))</f>
        <v>+40</v>
      </c>
      <c r="AS59" t="str">
        <f>IF(V59=1,"",IF(INDEX($B$35:$M$50,($Q$32-1-0)*$Q$33+X59+1,0*$Q$34+W59+1)="","",IF(INDEX($B$35:$M$50,($Q$32-1-0)*$Q$33+X59+1,0*$Q$34+W59+1)&lt;0,TEXT(INDEX($B$35:$M$50,($Q$32-1-0)*$Q$33+X59+1,0*$Q$34+W59+1),"+0;-0;0"),"")))</f>
        <v/>
      </c>
      <c r="AT59" t="str">
        <f>IF(V59=1,"",IF(INDEX($B$35:$M$50,($Q$32-1-1)*$Q$33+X59+1,0*$Q$34+W59+1)="","",IF(INDEX($B$35:$M$50,($Q$32-1-1)*$Q$33+X59+1,0*$Q$34+W59+1)&gt;=0,TEXT(INDEX($B$35:$M$50,($Q$32-1-1)*$Q$33+X59+1,0*$Q$34+W59+1),"+0;-0;0"),"")))</f>
        <v/>
      </c>
      <c r="AU59" t="str">
        <f>IF(V59=1,"",IF(INDEX($B$35:$M$50,($Q$32-1-1)*$Q$33+X59+1,0*$Q$34+W59+1)="","",IF(INDEX($B$35:$M$50,($Q$32-1-1)*$Q$33+X59+1,0*$Q$34+W59+1)&lt;0,TEXT(INDEX($B$35:$M$50,($Q$32-1-1)*$Q$33+X59+1,0*$Q$34+W59+1),"+0;-0;0"),"")))</f>
        <v>-41</v>
      </c>
      <c r="AV59" t="str">
        <f>IF(V59=1,"",IF(INDEX($B$35:$M$50,($Q$32-1-2)*$Q$33+X59+1,0*$Q$34+W59+1)="","",IF(INDEX($B$35:$M$50,($Q$32-1-2)*$Q$33+X59+1,0*$Q$34+W59+1)&gt;=0,TEXT(INDEX($B$35:$M$50,($Q$32-1-2)*$Q$33+X59+1,0*$Q$34+W59+1),"+0;-0;0"),"")))</f>
        <v>+45</v>
      </c>
      <c r="AW59" t="str">
        <f>IF(V59=1,"",IF(INDEX($B$35:$M$50,($Q$32-1-2)*$Q$33+X59+1,0*$Q$34+W59+1)="","",IF(INDEX($B$35:$M$50,($Q$32-1-2)*$Q$33+X59+1,0*$Q$34+W59+1)&lt;0,TEXT(INDEX($B$35:$M$50,($Q$32-1-2)*$Q$33+X59+1,0*$Q$34+W59+1),"+0;-0;0"),"")))</f>
        <v/>
      </c>
      <c r="AX59" t="str">
        <f>IF(V59=1,"",IF(INDEX($B$35:$M$50,($Q$32-1-3)*$Q$33+X59+1,0*$Q$34+W59+1)="","",IF(INDEX($B$35:$M$50,($Q$32-1-3)*$Q$33+X59+1,0*$Q$34+W59+1)&gt;=0,TEXT(INDEX($B$35:$M$50,($Q$32-1-3)*$Q$33+X59+1,0*$Q$34+W59+1),"+0;-0;0"),"")))</f>
        <v/>
      </c>
      <c r="AY59" t="str">
        <f>IF(V59=1,"",IF(INDEX($B$35:$M$50,($Q$32-1-3)*$Q$33+X59+1,0*$Q$34+W59+1)="","",IF(INDEX($B$35:$M$50,($Q$32-1-3)*$Q$33+X59+1,0*$Q$34+W59+1)&lt;0,TEXT(INDEX($B$35:$M$50,($Q$32-1-3)*$Q$33+X59+1,0*$Q$34+W59+1),"+0;-0;0"),"")))</f>
        <v>-9</v>
      </c>
      <c r="BA59">
        <v>42</v>
      </c>
      <c r="BB59">
        <v>0</v>
      </c>
      <c r="BD59">
        <v>0.5</v>
      </c>
      <c r="BE59">
        <v>2.91</v>
      </c>
      <c r="BG59">
        <v>29.5</v>
      </c>
      <c r="BH59">
        <f>IF(OR($Q$46&gt;0,$Q$47&lt;0),NA(),0+$Q$49)</f>
        <v>0.1822222222222222</v>
      </c>
      <c r="BJ59">
        <v>30</v>
      </c>
      <c r="BK59">
        <f>2+$Q$42+0.03</f>
        <v>2.8499999999999996</v>
      </c>
      <c r="BL59" t="str">
        <f>'C13D'!$A$41</f>
        <v>Lausanne</v>
      </c>
      <c r="BN59">
        <v>3.35</v>
      </c>
      <c r="BO59">
        <f>2+0*$Q$42</f>
        <v>2</v>
      </c>
      <c r="BP59" t="str">
        <f>TEXT($Q$46+($Q$47-$Q$46)*0,"#,##0")</f>
        <v>-100</v>
      </c>
      <c r="BR59">
        <v>39.5</v>
      </c>
      <c r="BS59">
        <v>0.02</v>
      </c>
    </row>
    <row r="60" spans="1:73" x14ac:dyDescent="0.35">
      <c r="P60">
        <v>8</v>
      </c>
      <c r="Q60">
        <f>P60-$Q$41</f>
        <v>5</v>
      </c>
      <c r="R60">
        <f>IF(Q60&lt;=0,-1,INT((Q60-1)/($Q$39+$Q$40)))</f>
        <v>0</v>
      </c>
      <c r="S60">
        <f>IF(Q60&lt;=0,-1,MOD(Q60-1,($Q$39+$Q$40)))</f>
        <v>4</v>
      </c>
      <c r="T60">
        <f>IF(OR(S60&lt;0,S60&gt;=$Q$39),-1,INT(S60/$Q$38))</f>
        <v>4</v>
      </c>
      <c r="U60">
        <f>IF(OR(S60&lt;0,S60&gt;=$Q$39),-1,MOD(S60,$Q$38))</f>
        <v>0</v>
      </c>
      <c r="V60">
        <f>IF(OR(Q60&lt;=0,S60&lt;0,S60&gt;=$Q$39,R60&gt;=$Q$36),1,0)</f>
        <v>0</v>
      </c>
      <c r="W60">
        <f>IF(V60=1,-1,T60)</f>
        <v>4</v>
      </c>
      <c r="X60">
        <f>IF(V60=1,-1,R60)</f>
        <v>0</v>
      </c>
      <c r="Y60" t="str">
        <f>IF(V60=1,"",IF(AND(MOD(W60,3)=0,U60=INT(($Q$38-1)/2)),INDEX($B$34:$M$34,W60+1),""))</f>
        <v/>
      </c>
      <c r="Z60">
        <f>IF(V60=1,NA(),IF(INDEX($B$35:$M$50,($Q$32-1-0)*$Q$33+X60+1,0*$Q$34+W60+1)="",NA(),IF(INDEX($B$35:$M$50,($Q$32-1-0)*$Q$33+X60+1,0*$Q$34+W60+1)&gt;=0,0+(INDEX($B$35:$M$50,($Q$32-1-0)*$Q$33+X60+1,0*$Q$34+W60+1)-$Q$46)/$Q$48*$Q$42,NA())))</f>
        <v>0.19582912882610159</v>
      </c>
      <c r="AA60" t="e">
        <f>IF(V60=1,NA(),IF(INDEX($B$35:$M$50,($Q$32-1-0)*$Q$33+X60+1,0*$Q$34+W60+1)="",NA(),IF(INDEX($B$35:$M$50,($Q$32-1-0)*$Q$33+X60+1,0*$Q$34+W60+1)&lt;0,0+(INDEX($B$35:$M$50,($Q$32-1-0)*$Q$33+X60+1,0*$Q$34+W60+1)-$Q$46)/$Q$48*$Q$42,NA())))</f>
        <v>#N/A</v>
      </c>
      <c r="AB60">
        <f>IF(V60=1,NA(),IF(INDEX($B$35:$M$50,($Q$32-1-1)*$Q$33+X60+1,0*$Q$34+W60+1)="",NA(),IF(INDEX($B$35:$M$50,($Q$32-1-1)*$Q$33+X60+1,0*$Q$34+W60+1)&gt;=0,1+(INDEX($B$35:$M$50,($Q$32-1-1)*$Q$33+X60+1,0*$Q$34+W60+1)-$Q$46)/$Q$48*$Q$42,NA())))</f>
        <v>1.2427177934746048</v>
      </c>
      <c r="AC60" t="e">
        <f>IF(V60=1,NA(),IF(INDEX($B$35:$M$50,($Q$32-1-1)*$Q$33+X60+1,0*$Q$34+W60+1)="",NA(),IF(INDEX($B$35:$M$50,($Q$32-1-1)*$Q$33+X60+1,0*$Q$34+W60+1)&lt;0,1+(INDEX($B$35:$M$50,($Q$32-1-1)*$Q$33+X60+1,0*$Q$34+W60+1)-$Q$46)/$Q$48*$Q$42,NA())))</f>
        <v>#N/A</v>
      </c>
      <c r="AD60" t="e">
        <f>IF(V60=1,NA(),IF(INDEX($B$35:$M$50,($Q$32-1-2)*$Q$33+X60+1,0*$Q$34+W60+1)="",NA(),IF(INDEX($B$35:$M$50,($Q$32-1-2)*$Q$33+X60+1,0*$Q$34+W60+1)&gt;=0,2+(INDEX($B$35:$M$50,($Q$32-1-2)*$Q$33+X60+1,0*$Q$34+W60+1)-$Q$46)/$Q$48*$Q$42,NA())))</f>
        <v>#N/A</v>
      </c>
      <c r="AE60">
        <f>IF(V60=1,NA(),IF(INDEX($B$35:$M$50,($Q$32-1-2)*$Q$33+X60+1,0*$Q$34+W60+1)="",NA(),IF(INDEX($B$35:$M$50,($Q$32-1-2)*$Q$33+X60+1,0*$Q$34+W60+1)&lt;0,2+(INDEX($B$35:$M$50,($Q$32-1-2)*$Q$33+X60+1,0*$Q$34+W60+1)-$Q$46)/$Q$48*$Q$42,NA())))</f>
        <v>2.0137907837201481</v>
      </c>
      <c r="AF60" t="e">
        <f>IF(V60=1,NA(),IF(INDEX($B$35:$M$50,($Q$32-1-3)*$Q$33+X60+1,0*$Q$34+W60+1)="",NA(),IF(INDEX($B$35:$M$50,($Q$32-1-3)*$Q$33+X60+1,0*$Q$34+W60+1)&gt;=0,3+(INDEX($B$35:$M$50,($Q$32-1-3)*$Q$33+X60+1,0*$Q$34+W60+1)-$Q$46)/$Q$48*$Q$42,NA())))</f>
        <v>#N/A</v>
      </c>
      <c r="AG60">
        <f>IF(V60=1,NA(),IF(INDEX($B$35:$M$50,($Q$32-1-3)*$Q$33+X60+1,0*$Q$34+W60+1)="",NA(),IF(INDEX($B$35:$M$50,($Q$32-1-3)*$Q$33+X60+1,0*$Q$34+W60+1)&lt;0,3+(INDEX($B$35:$M$50,($Q$32-1-3)*$Q$33+X60+1,0*$Q$34+W60+1)-$Q$46)/$Q$48*$Q$42,NA())))</f>
        <v>3.1379078372014799</v>
      </c>
      <c r="AI60">
        <f>IF(V60=1,0,IF(INDEX($B$35:$M$50,($Q$32-1-0)*$Q$33+X60+1,0*$Q$34+W60+1)="",0,IF(INDEX($B$35:$M$50,($Q$32-1-0)*$Q$33+X60+1,0*$Q$34+W60+1)&gt;=0,ABS(INDEX($B$35:$M$50,($Q$32-1-0)*$Q$33+X60+1,0*$Q$34+W60+1))/$Q$48*$Q$42,0)))</f>
        <v>1.360690660387937E-2</v>
      </c>
      <c r="AJ60">
        <f>IF(V60=1,0,IF(INDEX($B$35:$M$50,($Q$32-1-0)*$Q$33+X60+1,0*$Q$34+W60+1)="",0,IF(INDEX($B$35:$M$50,($Q$32-1-0)*$Q$33+X60+1,0*$Q$34+W60+1)&lt;0,ABS(INDEX($B$35:$M$50,($Q$32-1-0)*$Q$33+X60+1,0*$Q$34+W60+1))/$Q$48*$Q$42,0)))</f>
        <v>0</v>
      </c>
      <c r="AK60">
        <f>IF(V60=1,0,IF(INDEX($B$35:$M$50,($Q$32-1-1)*$Q$33+X60+1,0*$Q$34+W60+1)="",0,IF(INDEX($B$35:$M$50,($Q$32-1-1)*$Q$33+X60+1,0*$Q$34+W60+1)&gt;=0,ABS(INDEX($B$35:$M$50,($Q$32-1-1)*$Q$33+X60+1,0*$Q$34+W60+1))/$Q$48*$Q$42,0)))</f>
        <v>6.0495571252382564E-2</v>
      </c>
      <c r="AL60">
        <f>IF(V60=1,0,IF(INDEX($B$35:$M$50,($Q$32-1-1)*$Q$33+X60+1,0*$Q$34+W60+1)="",0,IF(INDEX($B$35:$M$50,($Q$32-1-1)*$Q$33+X60+1,0*$Q$34+W60+1)&lt;0,ABS(INDEX($B$35:$M$50,($Q$32-1-1)*$Q$33+X60+1,0*$Q$34+W60+1))/$Q$48*$Q$42,0)))</f>
        <v>0</v>
      </c>
      <c r="AM60">
        <f>IF(V60=1,0,IF(INDEX($B$35:$M$50,($Q$32-1-2)*$Q$33+X60+1,0*$Q$34+W60+1)="",0,IF(INDEX($B$35:$M$50,($Q$32-1-2)*$Q$33+X60+1,0*$Q$34+W60+1)&gt;=0,ABS(INDEX($B$35:$M$50,($Q$32-1-2)*$Q$33+X60+1,0*$Q$34+W60+1))/$Q$48*$Q$42,0)))</f>
        <v>0</v>
      </c>
      <c r="AN60">
        <f>IF(V60=1,0,IF(INDEX($B$35:$M$50,($Q$32-1-2)*$Q$33+X60+1,0*$Q$34+W60+1)="",0,IF(INDEX($B$35:$M$50,($Q$32-1-2)*$Q$33+X60+1,0*$Q$34+W60+1)&lt;0,ABS(INDEX($B$35:$M$50,($Q$32-1-2)*$Q$33+X60+1,0*$Q$34+W60+1))/$Q$48*$Q$42,0)))</f>
        <v>0.16843143850207423</v>
      </c>
      <c r="AO60">
        <f>IF(V60=1,0,IF(INDEX($B$35:$M$50,($Q$32-1-3)*$Q$33+X60+1,0*$Q$34+W60+1)="",0,IF(INDEX($B$35:$M$50,($Q$32-1-3)*$Q$33+X60+1,0*$Q$34+W60+1)&gt;=0,ABS(INDEX($B$35:$M$50,($Q$32-1-3)*$Q$33+X60+1,0*$Q$34+W60+1))/$Q$48*$Q$42,0)))</f>
        <v>0</v>
      </c>
      <c r="AP60">
        <f>IF(V60=1,0,IF(INDEX($B$35:$M$50,($Q$32-1-3)*$Q$33+X60+1,0*$Q$34+W60+1)="",0,IF(INDEX($B$35:$M$50,($Q$32-1-3)*$Q$33+X60+1,0*$Q$34+W60+1)&lt;0,ABS(INDEX($B$35:$M$50,($Q$32-1-3)*$Q$33+X60+1,0*$Q$34+W60+1))/$Q$48*$Q$42,0)))</f>
        <v>4.4314385020742225E-2</v>
      </c>
      <c r="AR60" t="str">
        <f>IF(V60=1,"",IF(INDEX($B$35:$M$50,($Q$32-1-0)*$Q$33+X60+1,0*$Q$34+W60+1)="","",IF(INDEX($B$35:$M$50,($Q$32-1-0)*$Q$33+X60+1,0*$Q$34+W60+1)&gt;=0,TEXT(INDEX($B$35:$M$50,($Q$32-1-0)*$Q$33+X60+1,0*$Q$34+W60+1),"+0;-0;0"),"")))</f>
        <v>+7</v>
      </c>
      <c r="AS60" t="str">
        <f>IF(V60=1,"",IF(INDEX($B$35:$M$50,($Q$32-1-0)*$Q$33+X60+1,0*$Q$34+W60+1)="","",IF(INDEX($B$35:$M$50,($Q$32-1-0)*$Q$33+X60+1,0*$Q$34+W60+1)&lt;0,TEXT(INDEX($B$35:$M$50,($Q$32-1-0)*$Q$33+X60+1,0*$Q$34+W60+1),"+0;-0;0"),"")))</f>
        <v/>
      </c>
      <c r="AT60" t="str">
        <f>IF(V60=1,"",IF(INDEX($B$35:$M$50,($Q$32-1-1)*$Q$33+X60+1,0*$Q$34+W60+1)="","",IF(INDEX($B$35:$M$50,($Q$32-1-1)*$Q$33+X60+1,0*$Q$34+W60+1)&gt;=0,TEXT(INDEX($B$35:$M$50,($Q$32-1-1)*$Q$33+X60+1,0*$Q$34+W60+1),"+0;-0;0"),"")))</f>
        <v>+33</v>
      </c>
      <c r="AU60" t="str">
        <f>IF(V60=1,"",IF(INDEX($B$35:$M$50,($Q$32-1-1)*$Q$33+X60+1,0*$Q$34+W60+1)="","",IF(INDEX($B$35:$M$50,($Q$32-1-1)*$Q$33+X60+1,0*$Q$34+W60+1)&lt;0,TEXT(INDEX($B$35:$M$50,($Q$32-1-1)*$Q$33+X60+1,0*$Q$34+W60+1),"+0;-0;0"),"")))</f>
        <v/>
      </c>
      <c r="AV60" t="str">
        <f>IF(V60=1,"",IF(INDEX($B$35:$M$50,($Q$32-1-2)*$Q$33+X60+1,0*$Q$34+W60+1)="","",IF(INDEX($B$35:$M$50,($Q$32-1-2)*$Q$33+X60+1,0*$Q$34+W60+1)&gt;=0,TEXT(INDEX($B$35:$M$50,($Q$32-1-2)*$Q$33+X60+1,0*$Q$34+W60+1),"+0;-0;0"),"")))</f>
        <v/>
      </c>
      <c r="AW60" t="str">
        <f>IF(V60=1,"",IF(INDEX($B$35:$M$50,($Q$32-1-2)*$Q$33+X60+1,0*$Q$34+W60+1)="","",IF(INDEX($B$35:$M$50,($Q$32-1-2)*$Q$33+X60+1,0*$Q$34+W60+1)&lt;0,TEXT(INDEX($B$35:$M$50,($Q$32-1-2)*$Q$33+X60+1,0*$Q$34+W60+1),"+0;-0;0"),"")))</f>
        <v>-92</v>
      </c>
      <c r="AX60" t="str">
        <f>IF(V60=1,"",IF(INDEX($B$35:$M$50,($Q$32-1-3)*$Q$33+X60+1,0*$Q$34+W60+1)="","",IF(INDEX($B$35:$M$50,($Q$32-1-3)*$Q$33+X60+1,0*$Q$34+W60+1)&gt;=0,TEXT(INDEX($B$35:$M$50,($Q$32-1-3)*$Q$33+X60+1,0*$Q$34+W60+1),"+0;-0;0"),"")))</f>
        <v/>
      </c>
      <c r="AY60" t="str">
        <f>IF(V60=1,"",IF(INDEX($B$35:$M$50,($Q$32-1-3)*$Q$33+X60+1,0*$Q$34+W60+1)="","",IF(INDEX($B$35:$M$50,($Q$32-1-3)*$Q$33+X60+1,0*$Q$34+W60+1)&lt;0,TEXT(INDEX($B$35:$M$50,($Q$32-1-3)*$Q$33+X60+1,0*$Q$34+W60+1),"+0;-0;0"),"")))</f>
        <v>-24</v>
      </c>
      <c r="BA60">
        <v>42</v>
      </c>
      <c r="BB60">
        <v>4</v>
      </c>
      <c r="BD60">
        <v>54.5</v>
      </c>
      <c r="BE60">
        <v>2.91</v>
      </c>
      <c r="BG60">
        <v>41.5</v>
      </c>
      <c r="BH60">
        <f>IF(OR($Q$46&gt;0,$Q$47&lt;0),NA(),0+$Q$49)</f>
        <v>0.1822222222222222</v>
      </c>
      <c r="BJ60">
        <v>43</v>
      </c>
      <c r="BK60">
        <f>2+$Q$42+0.03</f>
        <v>2.8499999999999996</v>
      </c>
      <c r="BL60" t="str">
        <f>'C13D'!$A$42</f>
        <v>St. Gallen</v>
      </c>
      <c r="BN60">
        <v>3.35</v>
      </c>
      <c r="BO60">
        <f>2+0.5*$Q$42</f>
        <v>2.41</v>
      </c>
      <c r="BP60" t="str">
        <f>TEXT($Q$46+($Q$47-$Q$46)*0.5,"#,##0")</f>
        <v>125</v>
      </c>
      <c r="BR60">
        <v>39.5</v>
      </c>
      <c r="BS60">
        <f>0+$Q$42*0.92</f>
        <v>0.75439999999999996</v>
      </c>
    </row>
    <row r="61" spans="1:73" x14ac:dyDescent="0.35">
      <c r="P61">
        <v>9</v>
      </c>
      <c r="Q61">
        <f>P61-$Q$41</f>
        <v>6</v>
      </c>
      <c r="R61">
        <f>IF(Q61&lt;=0,-1,INT((Q61-1)/($Q$39+$Q$40)))</f>
        <v>0</v>
      </c>
      <c r="S61">
        <f>IF(Q61&lt;=0,-1,MOD(Q61-1,($Q$39+$Q$40)))</f>
        <v>5</v>
      </c>
      <c r="T61">
        <f>IF(OR(S61&lt;0,S61&gt;=$Q$39),-1,INT(S61/$Q$38))</f>
        <v>5</v>
      </c>
      <c r="U61">
        <f>IF(OR(S61&lt;0,S61&gt;=$Q$39),-1,MOD(S61,$Q$38))</f>
        <v>0</v>
      </c>
      <c r="V61">
        <f>IF(OR(Q61&lt;=0,S61&lt;0,S61&gt;=$Q$39,R61&gt;=$Q$36),1,0)</f>
        <v>0</v>
      </c>
      <c r="W61">
        <f>IF(V61=1,-1,T61)</f>
        <v>5</v>
      </c>
      <c r="X61">
        <f>IF(V61=1,-1,R61)</f>
        <v>0</v>
      </c>
      <c r="Y61" t="str">
        <f>IF(V61=1,"",IF(AND(MOD(W61,3)=0,U61=INT(($Q$38-1)/2)),INDEX($B$34:$M$34,W61+1),""))</f>
        <v/>
      </c>
      <c r="Z61">
        <f>IF(V61=1,NA(),IF(INDEX($B$35:$M$50,($Q$32-1-0)*$Q$33+X61+1,0*$Q$34+W61+1)="",NA(),IF(INDEX($B$35:$M$50,($Q$32-1-0)*$Q$33+X61+1,0*$Q$34+W61+1)&gt;=0,0+(INDEX($B$35:$M$50,($Q$32-1-0)*$Q$33+X61+1,0*$Q$34+W61+1)-$Q$46)/$Q$48*$Q$42,NA())))</f>
        <v>0.20532081377151798</v>
      </c>
      <c r="AA61" t="e">
        <f>IF(V61=1,NA(),IF(INDEX($B$35:$M$50,($Q$32-1-0)*$Q$33+X61+1,0*$Q$34+W61+1)="",NA(),IF(INDEX($B$35:$M$50,($Q$32-1-0)*$Q$33+X61+1,0*$Q$34+W61+1)&lt;0,0+(INDEX($B$35:$M$50,($Q$32-1-0)*$Q$33+X61+1,0*$Q$34+W61+1)-$Q$46)/$Q$48*$Q$42,NA())))</f>
        <v>#N/A</v>
      </c>
      <c r="AB61">
        <f>IF(V61=1,NA(),IF(INDEX($B$35:$M$50,($Q$32-1-1)*$Q$33+X61+1,0*$Q$34+W61+1)="",NA(),IF(INDEX($B$35:$M$50,($Q$32-1-1)*$Q$33+X61+1,0*$Q$34+W61+1)&gt;=0,1+(INDEX($B$35:$M$50,($Q$32-1-1)*$Q$33+X61+1,0*$Q$34+W61+1)-$Q$46)/$Q$48*$Q$42,NA())))</f>
        <v>1.2386854460093897</v>
      </c>
      <c r="AC61" t="e">
        <f>IF(V61=1,NA(),IF(INDEX($B$35:$M$50,($Q$32-1-1)*$Q$33+X61+1,0*$Q$34+W61+1)="",NA(),IF(INDEX($B$35:$M$50,($Q$32-1-1)*$Q$33+X61+1,0*$Q$34+W61+1)&lt;0,1+(INDEX($B$35:$M$50,($Q$32-1-1)*$Q$33+X61+1,0*$Q$34+W61+1)-$Q$46)/$Q$48*$Q$42,NA())))</f>
        <v>#N/A</v>
      </c>
      <c r="AD61">
        <f>IF(V61=1,NA(),IF(INDEX($B$35:$M$50,($Q$32-1-2)*$Q$33+X61+1,0*$Q$34+W61+1)="",NA(),IF(INDEX($B$35:$M$50,($Q$32-1-2)*$Q$33+X61+1,0*$Q$34+W61+1)&gt;=0,2+(INDEX($B$35:$M$50,($Q$32-1-2)*$Q$33+X61+1,0*$Q$34+W61+1)-$Q$46)/$Q$48*$Q$42,NA())))</f>
        <v>2.2489514866979654</v>
      </c>
      <c r="AE61" t="e">
        <f>IF(V61=1,NA(),IF(INDEX($B$35:$M$50,($Q$32-1-2)*$Q$33+X61+1,0*$Q$34+W61+1)="",NA(),IF(INDEX($B$35:$M$50,($Q$32-1-2)*$Q$33+X61+1,0*$Q$34+W61+1)&lt;0,2+(INDEX($B$35:$M$50,($Q$32-1-2)*$Q$33+X61+1,0*$Q$34+W61+1)-$Q$46)/$Q$48*$Q$42,NA())))</f>
        <v>#N/A</v>
      </c>
      <c r="AF61" t="e">
        <f>IF(V61=1,NA(),IF(INDEX($B$35:$M$50,($Q$32-1-3)*$Q$33+X61+1,0*$Q$34+W61+1)="",NA(),IF(INDEX($B$35:$M$50,($Q$32-1-3)*$Q$33+X61+1,0*$Q$34+W61+1)&gt;=0,3+(INDEX($B$35:$M$50,($Q$32-1-3)*$Q$33+X61+1,0*$Q$34+W61+1)-$Q$46)/$Q$48*$Q$42,NA())))</f>
        <v>#N/A</v>
      </c>
      <c r="AG61">
        <f>IF(V61=1,NA(),IF(INDEX($B$35:$M$50,($Q$32-1-3)*$Q$33+X61+1,0*$Q$34+W61+1)="",NA(),IF(INDEX($B$35:$M$50,($Q$32-1-3)*$Q$33+X61+1,0*$Q$34+W61+1)&lt;0,3+(INDEX($B$35:$M$50,($Q$32-1-3)*$Q$33+X61+1,0*$Q$34+W61+1)-$Q$46)/$Q$48*$Q$42,NA())))</f>
        <v>3.0538967136150235</v>
      </c>
      <c r="AI61">
        <f>IF(V61=1,0,IF(INDEX($B$35:$M$50,($Q$32-1-0)*$Q$33+X61+1,0*$Q$34+W61+1)="",0,IF(INDEX($B$35:$M$50,($Q$32-1-0)*$Q$33+X61+1,0*$Q$34+W61+1)&gt;=0,ABS(INDEX($B$35:$M$50,($Q$32-1-0)*$Q$33+X61+1,0*$Q$34+W61+1))/$Q$48*$Q$42,0)))</f>
        <v>2.309859154929577E-2</v>
      </c>
      <c r="AJ61">
        <f>IF(V61=1,0,IF(INDEX($B$35:$M$50,($Q$32-1-0)*$Q$33+X61+1,0*$Q$34+W61+1)="",0,IF(INDEX($B$35:$M$50,($Q$32-1-0)*$Q$33+X61+1,0*$Q$34+W61+1)&lt;0,ABS(INDEX($B$35:$M$50,($Q$32-1-0)*$Q$33+X61+1,0*$Q$34+W61+1))/$Q$48*$Q$42,0)))</f>
        <v>0</v>
      </c>
      <c r="AK61">
        <f>IF(V61=1,0,IF(INDEX($B$35:$M$50,($Q$32-1-1)*$Q$33+X61+1,0*$Q$34+W61+1)="",0,IF(INDEX($B$35:$M$50,($Q$32-1-1)*$Q$33+X61+1,0*$Q$34+W61+1)&gt;=0,ABS(INDEX($B$35:$M$50,($Q$32-1-1)*$Q$33+X61+1,0*$Q$34+W61+1))/$Q$48*$Q$42,0)))</f>
        <v>5.6463223787167442E-2</v>
      </c>
      <c r="AL61">
        <f>IF(V61=1,0,IF(INDEX($B$35:$M$50,($Q$32-1-1)*$Q$33+X61+1,0*$Q$34+W61+1)="",0,IF(INDEX($B$35:$M$50,($Q$32-1-1)*$Q$33+X61+1,0*$Q$34+W61+1)&lt;0,ABS(INDEX($B$35:$M$50,($Q$32-1-1)*$Q$33+X61+1,0*$Q$34+W61+1))/$Q$48*$Q$42,0)))</f>
        <v>0</v>
      </c>
      <c r="AM61">
        <f>IF(V61=1,0,IF(INDEX($B$35:$M$50,($Q$32-1-2)*$Q$33+X61+1,0*$Q$34+W61+1)="",0,IF(INDEX($B$35:$M$50,($Q$32-1-2)*$Q$33+X61+1,0*$Q$34+W61+1)&gt;=0,ABS(INDEX($B$35:$M$50,($Q$32-1-2)*$Q$33+X61+1,0*$Q$34+W61+1))/$Q$48*$Q$42,0)))</f>
        <v>6.6729264475743358E-2</v>
      </c>
      <c r="AN61">
        <f>IF(V61=1,0,IF(INDEX($B$35:$M$50,($Q$32-1-2)*$Q$33+X61+1,0*$Q$34+W61+1)="",0,IF(INDEX($B$35:$M$50,($Q$32-1-2)*$Q$33+X61+1,0*$Q$34+W61+1)&lt;0,ABS(INDEX($B$35:$M$50,($Q$32-1-2)*$Q$33+X61+1,0*$Q$34+W61+1))/$Q$48*$Q$42,0)))</f>
        <v>0</v>
      </c>
      <c r="AO61">
        <f>IF(V61=1,0,IF(INDEX($B$35:$M$50,($Q$32-1-3)*$Q$33+X61+1,0*$Q$34+W61+1)="",0,IF(INDEX($B$35:$M$50,($Q$32-1-3)*$Q$33+X61+1,0*$Q$34+W61+1)&gt;=0,ABS(INDEX($B$35:$M$50,($Q$32-1-3)*$Q$33+X61+1,0*$Q$34+W61+1))/$Q$48*$Q$42,0)))</f>
        <v>0</v>
      </c>
      <c r="AP61">
        <f>IF(V61=1,0,IF(INDEX($B$35:$M$50,($Q$32-1-3)*$Q$33+X61+1,0*$Q$34+W61+1)="",0,IF(INDEX($B$35:$M$50,($Q$32-1-3)*$Q$33+X61+1,0*$Q$34+W61+1)&lt;0,ABS(INDEX($B$35:$M$50,($Q$32-1-3)*$Q$33+X61+1,0*$Q$34+W61+1))/$Q$48*$Q$42,0)))</f>
        <v>0.12832550860719871</v>
      </c>
      <c r="AR61" t="str">
        <f>IF(V61=1,"",IF(INDEX($B$35:$M$50,($Q$32-1-0)*$Q$33+X61+1,0*$Q$34+W61+1)="","",IF(INDEX($B$35:$M$50,($Q$32-1-0)*$Q$33+X61+1,0*$Q$34+W61+1)&gt;=0,TEXT(INDEX($B$35:$M$50,($Q$32-1-0)*$Q$33+X61+1,0*$Q$34+W61+1),"+0;-0;0"),"")))</f>
        <v>+13</v>
      </c>
      <c r="AS61" t="str">
        <f>IF(V61=1,"",IF(INDEX($B$35:$M$50,($Q$32-1-0)*$Q$33+X61+1,0*$Q$34+W61+1)="","",IF(INDEX($B$35:$M$50,($Q$32-1-0)*$Q$33+X61+1,0*$Q$34+W61+1)&lt;0,TEXT(INDEX($B$35:$M$50,($Q$32-1-0)*$Q$33+X61+1,0*$Q$34+W61+1),"+0;-0;0"),"")))</f>
        <v/>
      </c>
      <c r="AT61" t="str">
        <f>IF(V61=1,"",IF(INDEX($B$35:$M$50,($Q$32-1-1)*$Q$33+X61+1,0*$Q$34+W61+1)="","",IF(INDEX($B$35:$M$50,($Q$32-1-1)*$Q$33+X61+1,0*$Q$34+W61+1)&gt;=0,TEXT(INDEX($B$35:$M$50,($Q$32-1-1)*$Q$33+X61+1,0*$Q$34+W61+1),"+0;-0;0"),"")))</f>
        <v>+31</v>
      </c>
      <c r="AU61" t="str">
        <f>IF(V61=1,"",IF(INDEX($B$35:$M$50,($Q$32-1-1)*$Q$33+X61+1,0*$Q$34+W61+1)="","",IF(INDEX($B$35:$M$50,($Q$32-1-1)*$Q$33+X61+1,0*$Q$34+W61+1)&lt;0,TEXT(INDEX($B$35:$M$50,($Q$32-1-1)*$Q$33+X61+1,0*$Q$34+W61+1),"+0;-0;0"),"")))</f>
        <v/>
      </c>
      <c r="AV61" t="str">
        <f>IF(V61=1,"",IF(INDEX($B$35:$M$50,($Q$32-1-2)*$Q$33+X61+1,0*$Q$34+W61+1)="","",IF(INDEX($B$35:$M$50,($Q$32-1-2)*$Q$33+X61+1,0*$Q$34+W61+1)&gt;=0,TEXT(INDEX($B$35:$M$50,($Q$32-1-2)*$Q$33+X61+1,0*$Q$34+W61+1),"+0;-0;0"),"")))</f>
        <v>+37</v>
      </c>
      <c r="AW61" t="str">
        <f>IF(V61=1,"",IF(INDEX($B$35:$M$50,($Q$32-1-2)*$Q$33+X61+1,0*$Q$34+W61+1)="","",IF(INDEX($B$35:$M$50,($Q$32-1-2)*$Q$33+X61+1,0*$Q$34+W61+1)&lt;0,TEXT(INDEX($B$35:$M$50,($Q$32-1-2)*$Q$33+X61+1,0*$Q$34+W61+1),"+0;-0;0"),"")))</f>
        <v/>
      </c>
      <c r="AX61" t="str">
        <f>IF(V61=1,"",IF(INDEX($B$35:$M$50,($Q$32-1-3)*$Q$33+X61+1,0*$Q$34+W61+1)="","",IF(INDEX($B$35:$M$50,($Q$32-1-3)*$Q$33+X61+1,0*$Q$34+W61+1)&gt;=0,TEXT(INDEX($B$35:$M$50,($Q$32-1-3)*$Q$33+X61+1,0*$Q$34+W61+1),"+0;-0;0"),"")))</f>
        <v/>
      </c>
      <c r="AY61" t="str">
        <f>IF(V61=1,"",IF(INDEX($B$35:$M$50,($Q$32-1-3)*$Q$33+X61+1,0*$Q$34+W61+1)="","",IF(INDEX($B$35:$M$50,($Q$32-1-3)*$Q$33+X61+1,0*$Q$34+W61+1)&lt;0,TEXT(INDEX($B$35:$M$50,($Q$32-1-3)*$Q$33+X61+1,0*$Q$34+W61+1),"+0;-0;0"),"")))</f>
        <v>-70</v>
      </c>
      <c r="BA61">
        <v>42</v>
      </c>
      <c r="BB61" t="e">
        <f>NA()</f>
        <v>#N/A</v>
      </c>
      <c r="BD61">
        <v>54.5</v>
      </c>
      <c r="BE61" t="e">
        <f>NA()</f>
        <v>#N/A</v>
      </c>
      <c r="BG61">
        <v>41.5</v>
      </c>
      <c r="BH61" t="e">
        <f>NA()</f>
        <v>#N/A</v>
      </c>
      <c r="BJ61">
        <v>4</v>
      </c>
      <c r="BK61">
        <f>1+$Q$42+0.03</f>
        <v>1.8499999999999999</v>
      </c>
      <c r="BL61" t="str">
        <f>'C13D'!$A$43</f>
        <v>Vienna</v>
      </c>
      <c r="BN61">
        <v>3.35</v>
      </c>
      <c r="BO61">
        <f>2+1*$Q$42</f>
        <v>2.82</v>
      </c>
      <c r="BP61" t="str">
        <f>TEXT($Q$46+($Q$47-$Q$46)*1,"#,##0")</f>
        <v>350</v>
      </c>
      <c r="BR61">
        <v>39.5</v>
      </c>
      <c r="BS61" t="e">
        <f>NA()</f>
        <v>#N/A</v>
      </c>
    </row>
    <row r="62" spans="1:73" x14ac:dyDescent="0.35">
      <c r="P62">
        <v>10</v>
      </c>
      <c r="Q62">
        <f>P62-$Q$41</f>
        <v>7</v>
      </c>
      <c r="R62">
        <f>IF(Q62&lt;=0,-1,INT((Q62-1)/($Q$39+$Q$40)))</f>
        <v>0</v>
      </c>
      <c r="S62">
        <f>IF(Q62&lt;=0,-1,MOD(Q62-1,($Q$39+$Q$40)))</f>
        <v>6</v>
      </c>
      <c r="T62">
        <f>IF(OR(S62&lt;0,S62&gt;=$Q$39),-1,INT(S62/$Q$38))</f>
        <v>6</v>
      </c>
      <c r="U62">
        <f>IF(OR(S62&lt;0,S62&gt;=$Q$39),-1,MOD(S62,$Q$38))</f>
        <v>0</v>
      </c>
      <c r="V62">
        <f>IF(OR(Q62&lt;=0,S62&lt;0,S62&gt;=$Q$39,R62&gt;=$Q$36),1,0)</f>
        <v>0</v>
      </c>
      <c r="W62">
        <f>IF(V62=1,-1,T62)</f>
        <v>6</v>
      </c>
      <c r="X62">
        <f>IF(V62=1,-1,R62)</f>
        <v>0</v>
      </c>
      <c r="Y62" t="str">
        <f>IF(V62=1,"",IF(AND(MOD(W62,3)=0,U62=INT(($Q$38-1)/2)),INDEX($B$34:$M$34,W62+1),""))</f>
        <v>23</v>
      </c>
      <c r="Z62" t="e">
        <f>IF(V62=1,NA(),IF(INDEX($B$35:$M$50,($Q$32-1-0)*$Q$33+X62+1,0*$Q$34+W62+1)="",NA(),IF(INDEX($B$35:$M$50,($Q$32-1-0)*$Q$33+X62+1,0*$Q$34+W62+1)&gt;=0,0+(INDEX($B$35:$M$50,($Q$32-1-0)*$Q$33+X62+1,0*$Q$34+W62+1)-$Q$46)/$Q$48*$Q$42,NA())))</f>
        <v>#N/A</v>
      </c>
      <c r="AA62">
        <f>IF(V62=1,NA(),IF(INDEX($B$35:$M$50,($Q$32-1-0)*$Q$33+X62+1,0*$Q$34+W62+1)="",NA(),IF(INDEX($B$35:$M$50,($Q$32-1-0)*$Q$33+X62+1,0*$Q$34+W62+1)&lt;0,0+(INDEX($B$35:$M$50,($Q$32-1-0)*$Q$33+X62+1,0*$Q$34+W62+1)-$Q$46)/$Q$48*$Q$42,NA())))</f>
        <v>0.16207705192629818</v>
      </c>
      <c r="AB62">
        <f>IF(V62=1,NA(),IF(INDEX($B$35:$M$50,($Q$32-1-1)*$Q$33+X62+1,0*$Q$34+W62+1)="",NA(),IF(INDEX($B$35:$M$50,($Q$32-1-1)*$Q$33+X62+1,0*$Q$34+W62+1)&gt;=0,1+(INDEX($B$35:$M$50,($Q$32-1-1)*$Q$33+X62+1,0*$Q$34+W62+1)-$Q$46)/$Q$48*$Q$42,NA())))</f>
        <v>1.2417420435510889</v>
      </c>
      <c r="AC62" t="e">
        <f>IF(V62=1,NA(),IF(INDEX($B$35:$M$50,($Q$32-1-1)*$Q$33+X62+1,0*$Q$34+W62+1)="",NA(),IF(INDEX($B$35:$M$50,($Q$32-1-1)*$Q$33+X62+1,0*$Q$34+W62+1)&lt;0,1+(INDEX($B$35:$M$50,($Q$32-1-1)*$Q$33+X62+1,0*$Q$34+W62+1)-$Q$46)/$Q$48*$Q$42,NA())))</f>
        <v>#N/A</v>
      </c>
      <c r="AD62" t="e">
        <f>IF(V62=1,NA(),IF(INDEX($B$35:$M$50,($Q$32-1-2)*$Q$33+X62+1,0*$Q$34+W62+1)="",NA(),IF(INDEX($B$35:$M$50,($Q$32-1-2)*$Q$33+X62+1,0*$Q$34+W62+1)&gt;=0,2+(INDEX($B$35:$M$50,($Q$32-1-2)*$Q$33+X62+1,0*$Q$34+W62+1)-$Q$46)/$Q$48*$Q$42,NA())))</f>
        <v>#N/A</v>
      </c>
      <c r="AE62">
        <f>IF(V62=1,NA(),IF(INDEX($B$35:$M$50,($Q$32-1-2)*$Q$33+X62+1,0*$Q$34+W62+1)="",NA(),IF(INDEX($B$35:$M$50,($Q$32-1-2)*$Q$33+X62+1,0*$Q$34+W62+1)&lt;0,2+(INDEX($B$35:$M$50,($Q$32-1-2)*$Q$33+X62+1,0*$Q$34+W62+1)-$Q$46)/$Q$48*$Q$42,NA())))</f>
        <v>2.0934003350083752</v>
      </c>
      <c r="AF62" t="e">
        <f>IF(V62=1,NA(),IF(INDEX($B$35:$M$50,($Q$32-1-3)*$Q$33+X62+1,0*$Q$34+W62+1)="",NA(),IF(INDEX($B$35:$M$50,($Q$32-1-3)*$Q$33+X62+1,0*$Q$34+W62+1)&gt;=0,3+(INDEX($B$35:$M$50,($Q$32-1-3)*$Q$33+X62+1,0*$Q$34+W62+1)-$Q$46)/$Q$48*$Q$42,NA())))</f>
        <v>#N/A</v>
      </c>
      <c r="AG62">
        <f>IF(V62=1,NA(),IF(INDEX($B$35:$M$50,($Q$32-1-3)*$Q$33+X62+1,0*$Q$34+W62+1)="",NA(),IF(INDEX($B$35:$M$50,($Q$32-1-3)*$Q$33+X62+1,0*$Q$34+W62+1)&lt;0,3+(INDEX($B$35:$M$50,($Q$32-1-3)*$Q$33+X62+1,0*$Q$34+W62+1)-$Q$46)/$Q$48*$Q$42,NA())))</f>
        <v>3.1318592964824119</v>
      </c>
      <c r="AI62">
        <f>IF(V62=1,0,IF(INDEX($B$35:$M$50,($Q$32-1-0)*$Q$33+X62+1,0*$Q$34+W62+1)="",0,IF(INDEX($B$35:$M$50,($Q$32-1-0)*$Q$33+X62+1,0*$Q$34+W62+1)&gt;=0,ABS(INDEX($B$35:$M$50,($Q$32-1-0)*$Q$33+X62+1,0*$Q$34+W62+1))/$Q$48*$Q$42,0)))</f>
        <v>0</v>
      </c>
      <c r="AJ62">
        <f>IF(V62=1,0,IF(INDEX($B$35:$M$50,($Q$32-1-0)*$Q$33+X62+1,0*$Q$34+W62+1)="",0,IF(INDEX($B$35:$M$50,($Q$32-1-0)*$Q$33+X62+1,0*$Q$34+W62+1)&lt;0,ABS(INDEX($B$35:$M$50,($Q$32-1-0)*$Q$33+X62+1,0*$Q$34+W62+1))/$Q$48*$Q$42,0)))</f>
        <v>2.0145170295924053E-2</v>
      </c>
      <c r="AK62">
        <f>IF(V62=1,0,IF(INDEX($B$35:$M$50,($Q$32-1-1)*$Q$33+X62+1,0*$Q$34+W62+1)="",0,IF(INDEX($B$35:$M$50,($Q$32-1-1)*$Q$33+X62+1,0*$Q$34+W62+1)&gt;=0,ABS(INDEX($B$35:$M$50,($Q$32-1-1)*$Q$33+X62+1,0*$Q$34+W62+1))/$Q$48*$Q$42,0)))</f>
        <v>5.9519821328866566E-2</v>
      </c>
      <c r="AL62">
        <f>IF(V62=1,0,IF(INDEX($B$35:$M$50,($Q$32-1-1)*$Q$33+X62+1,0*$Q$34+W62+1)="",0,IF(INDEX($B$35:$M$50,($Q$32-1-1)*$Q$33+X62+1,0*$Q$34+W62+1)&lt;0,ABS(INDEX($B$35:$M$50,($Q$32-1-1)*$Q$33+X62+1,0*$Q$34+W62+1))/$Q$48*$Q$42,0)))</f>
        <v>0</v>
      </c>
      <c r="AM62">
        <f>IF(V62=1,0,IF(INDEX($B$35:$M$50,($Q$32-1-2)*$Q$33+X62+1,0*$Q$34+W62+1)="",0,IF(INDEX($B$35:$M$50,($Q$32-1-2)*$Q$33+X62+1,0*$Q$34+W62+1)&gt;=0,ABS(INDEX($B$35:$M$50,($Q$32-1-2)*$Q$33+X62+1,0*$Q$34+W62+1))/$Q$48*$Q$42,0)))</f>
        <v>0</v>
      </c>
      <c r="AN62">
        <f>IF(V62=1,0,IF(INDEX($B$35:$M$50,($Q$32-1-2)*$Q$33+X62+1,0*$Q$34+W62+1)="",0,IF(INDEX($B$35:$M$50,($Q$32-1-2)*$Q$33+X62+1,0*$Q$34+W62+1)&lt;0,ABS(INDEX($B$35:$M$50,($Q$32-1-2)*$Q$33+X62+1,0*$Q$34+W62+1))/$Q$48*$Q$42,0)))</f>
        <v>8.8821887213846998E-2</v>
      </c>
      <c r="AO62">
        <f>IF(V62=1,0,IF(INDEX($B$35:$M$50,($Q$32-1-3)*$Q$33+X62+1,0*$Q$34+W62+1)="",0,IF(INDEX($B$35:$M$50,($Q$32-1-3)*$Q$33+X62+1,0*$Q$34+W62+1)&gt;=0,ABS(INDEX($B$35:$M$50,($Q$32-1-3)*$Q$33+X62+1,0*$Q$34+W62+1))/$Q$48*$Q$42,0)))</f>
        <v>0</v>
      </c>
      <c r="AP62">
        <f>IF(V62=1,0,IF(INDEX($B$35:$M$50,($Q$32-1-3)*$Q$33+X62+1,0*$Q$34+W62+1)="",0,IF(INDEX($B$35:$M$50,($Q$32-1-3)*$Q$33+X62+1,0*$Q$34+W62+1)&lt;0,ABS(INDEX($B$35:$M$50,($Q$32-1-3)*$Q$33+X62+1,0*$Q$34+W62+1))/$Q$48*$Q$42,0)))</f>
        <v>5.036292573981016E-2</v>
      </c>
      <c r="AR62" t="str">
        <f>IF(V62=1,"",IF(INDEX($B$35:$M$50,($Q$32-1-0)*$Q$33+X62+1,0*$Q$34+W62+1)="","",IF(INDEX($B$35:$M$50,($Q$32-1-0)*$Q$33+X62+1,0*$Q$34+W62+1)&gt;=0,TEXT(INDEX($B$35:$M$50,($Q$32-1-0)*$Q$33+X62+1,0*$Q$34+W62+1),"+0;-0;0"),"")))</f>
        <v/>
      </c>
      <c r="AS62" t="str">
        <f>IF(V62=1,"",IF(INDEX($B$35:$M$50,($Q$32-1-0)*$Q$33+X62+1,0*$Q$34+W62+1)="","",IF(INDEX($B$35:$M$50,($Q$32-1-0)*$Q$33+X62+1,0*$Q$34+W62+1)&lt;0,TEXT(INDEX($B$35:$M$50,($Q$32-1-0)*$Q$33+X62+1,0*$Q$34+W62+1),"+0;-0;0"),"")))</f>
        <v>-11</v>
      </c>
      <c r="AT62" t="str">
        <f>IF(V62=1,"",IF(INDEX($B$35:$M$50,($Q$32-1-1)*$Q$33+X62+1,0*$Q$34+W62+1)="","",IF(INDEX($B$35:$M$50,($Q$32-1-1)*$Q$33+X62+1,0*$Q$34+W62+1)&gt;=0,TEXT(INDEX($B$35:$M$50,($Q$32-1-1)*$Q$33+X62+1,0*$Q$34+W62+1),"+0;-0;0"),"")))</f>
        <v>+33</v>
      </c>
      <c r="AU62" t="str">
        <f>IF(V62=1,"",IF(INDEX($B$35:$M$50,($Q$32-1-1)*$Q$33+X62+1,0*$Q$34+W62+1)="","",IF(INDEX($B$35:$M$50,($Q$32-1-1)*$Q$33+X62+1,0*$Q$34+W62+1)&lt;0,TEXT(INDEX($B$35:$M$50,($Q$32-1-1)*$Q$33+X62+1,0*$Q$34+W62+1),"+0;-0;0"),"")))</f>
        <v/>
      </c>
      <c r="AV62" t="str">
        <f>IF(V62=1,"",IF(INDEX($B$35:$M$50,($Q$32-1-2)*$Q$33+X62+1,0*$Q$34+W62+1)="","",IF(INDEX($B$35:$M$50,($Q$32-1-2)*$Q$33+X62+1,0*$Q$34+W62+1)&gt;=0,TEXT(INDEX($B$35:$M$50,($Q$32-1-2)*$Q$33+X62+1,0*$Q$34+W62+1),"+0;-0;0"),"")))</f>
        <v/>
      </c>
      <c r="AW62" t="str">
        <f>IF(V62=1,"",IF(INDEX($B$35:$M$50,($Q$32-1-2)*$Q$33+X62+1,0*$Q$34+W62+1)="","",IF(INDEX($B$35:$M$50,($Q$32-1-2)*$Q$33+X62+1,0*$Q$34+W62+1)&lt;0,TEXT(INDEX($B$35:$M$50,($Q$32-1-2)*$Q$33+X62+1,0*$Q$34+W62+1),"+0;-0;0"),"")))</f>
        <v>-49</v>
      </c>
      <c r="AX62" t="str">
        <f>IF(V62=1,"",IF(INDEX($B$35:$M$50,($Q$32-1-3)*$Q$33+X62+1,0*$Q$34+W62+1)="","",IF(INDEX($B$35:$M$50,($Q$32-1-3)*$Q$33+X62+1,0*$Q$34+W62+1)&gt;=0,TEXT(INDEX($B$35:$M$50,($Q$32-1-3)*$Q$33+X62+1,0*$Q$34+W62+1),"+0;-0;0"),"")))</f>
        <v/>
      </c>
      <c r="AY62" t="str">
        <f>IF(V62=1,"",IF(INDEX($B$35:$M$50,($Q$32-1-3)*$Q$33+X62+1,0*$Q$34+W62+1)="","",IF(INDEX($B$35:$M$50,($Q$32-1-3)*$Q$33+X62+1,0*$Q$34+W62+1)&lt;0,TEXT(INDEX($B$35:$M$50,($Q$32-1-3)*$Q$33+X62+1,0*$Q$34+W62+1),"+0;-0;0"),"")))</f>
        <v>-28</v>
      </c>
      <c r="BG62">
        <v>42.5</v>
      </c>
      <c r="BH62">
        <f>IF(OR($Q$46&gt;0,$Q$47&lt;0),NA(),0+$Q$49)</f>
        <v>0.1822222222222222</v>
      </c>
      <c r="BJ62">
        <v>17</v>
      </c>
      <c r="BK62">
        <f>1+$Q$42+0.03</f>
        <v>1.8499999999999999</v>
      </c>
      <c r="BL62" t="str">
        <f>'C13D'!$A$44</f>
        <v>Salzburg</v>
      </c>
      <c r="BN62">
        <v>3.35</v>
      </c>
      <c r="BO62">
        <f>3+0*$Q$42</f>
        <v>3</v>
      </c>
      <c r="BP62" t="str">
        <f>TEXT($Q$46+($Q$47-$Q$46)*0,"#,##0")</f>
        <v>-100</v>
      </c>
      <c r="BR62">
        <v>52.5</v>
      </c>
      <c r="BS62">
        <v>0.02</v>
      </c>
    </row>
    <row r="63" spans="1:73" x14ac:dyDescent="0.35">
      <c r="P63">
        <v>11</v>
      </c>
      <c r="Q63">
        <f>P63-$Q$41</f>
        <v>8</v>
      </c>
      <c r="R63">
        <f>IF(Q63&lt;=0,-1,INT((Q63-1)/($Q$39+$Q$40)))</f>
        <v>0</v>
      </c>
      <c r="S63">
        <f>IF(Q63&lt;=0,-1,MOD(Q63-1,($Q$39+$Q$40)))</f>
        <v>7</v>
      </c>
      <c r="T63">
        <f>IF(OR(S63&lt;0,S63&gt;=$Q$39),-1,INT(S63/$Q$38))</f>
        <v>7</v>
      </c>
      <c r="U63">
        <f>IF(OR(S63&lt;0,S63&gt;=$Q$39),-1,MOD(S63,$Q$38))</f>
        <v>0</v>
      </c>
      <c r="V63">
        <f>IF(OR(Q63&lt;=0,S63&lt;0,S63&gt;=$Q$39,R63&gt;=$Q$36),1,0)</f>
        <v>0</v>
      </c>
      <c r="W63">
        <f>IF(V63=1,-1,T63)</f>
        <v>7</v>
      </c>
      <c r="X63">
        <f>IF(V63=1,-1,R63)</f>
        <v>0</v>
      </c>
      <c r="Y63" t="str">
        <f>IF(V63=1,"",IF(AND(MOD(W63,3)=0,U63=INT(($Q$38-1)/2)),INDEX($B$34:$M$34,W63+1),""))</f>
        <v/>
      </c>
      <c r="Z63">
        <f>IF(V63=1,NA(),IF(INDEX($B$35:$M$50,($Q$32-1-0)*$Q$33+X63+1,0*$Q$34+W63+1)="",NA(),IF(INDEX($B$35:$M$50,($Q$32-1-0)*$Q$33+X63+1,0*$Q$34+W63+1)&gt;=0,0+(INDEX($B$35:$M$50,($Q$32-1-0)*$Q$33+X63+1,0*$Q$34+W63+1)-$Q$46)/$Q$48*$Q$42,NA())))</f>
        <v>0.20658914728682171</v>
      </c>
      <c r="AA63" t="e">
        <f>IF(V63=1,NA(),IF(INDEX($B$35:$M$50,($Q$32-1-0)*$Q$33+X63+1,0*$Q$34+W63+1)="",NA(),IF(INDEX($B$35:$M$50,($Q$32-1-0)*$Q$33+X63+1,0*$Q$34+W63+1)&lt;0,0+(INDEX($B$35:$M$50,($Q$32-1-0)*$Q$33+X63+1,0*$Q$34+W63+1)-$Q$46)/$Q$48*$Q$42,NA())))</f>
        <v>#N/A</v>
      </c>
      <c r="AB63" t="e">
        <f>IF(V63=1,NA(),IF(INDEX($B$35:$M$50,($Q$32-1-1)*$Q$33+X63+1,0*$Q$34+W63+1)="",NA(),IF(INDEX($B$35:$M$50,($Q$32-1-1)*$Q$33+X63+1,0*$Q$34+W63+1)&gt;=0,1+(INDEX($B$35:$M$50,($Q$32-1-1)*$Q$33+X63+1,0*$Q$34+W63+1)-$Q$46)/$Q$48*$Q$42,NA())))</f>
        <v>#N/A</v>
      </c>
      <c r="AC63">
        <f>IF(V63=1,NA(),IF(INDEX($B$35:$M$50,($Q$32-1-1)*$Q$33+X63+1,0*$Q$34+W63+1)="",NA(),IF(INDEX($B$35:$M$50,($Q$32-1-1)*$Q$33+X63+1,0*$Q$34+W63+1)&lt;0,1+(INDEX($B$35:$M$50,($Q$32-1-1)*$Q$33+X63+1,0*$Q$34+W63+1)-$Q$46)/$Q$48*$Q$42,NA())))</f>
        <v>1.172157622739018</v>
      </c>
      <c r="AD63">
        <f>IF(V63=1,NA(),IF(INDEX($B$35:$M$50,($Q$32-1-2)*$Q$33+X63+1,0*$Q$34+W63+1)="",NA(),IF(INDEX($B$35:$M$50,($Q$32-1-2)*$Q$33+X63+1,0*$Q$34+W63+1)&gt;=0,2+(INDEX($B$35:$M$50,($Q$32-1-2)*$Q$33+X63+1,0*$Q$34+W63+1)-$Q$46)/$Q$48*$Q$42,NA())))</f>
        <v>2.27015503875969</v>
      </c>
      <c r="AE63" t="e">
        <f>IF(V63=1,NA(),IF(INDEX($B$35:$M$50,($Q$32-1-2)*$Q$33+X63+1,0*$Q$34+W63+1)="",NA(),IF(INDEX($B$35:$M$50,($Q$32-1-2)*$Q$33+X63+1,0*$Q$34+W63+1)&lt;0,2+(INDEX($B$35:$M$50,($Q$32-1-2)*$Q$33+X63+1,0*$Q$34+W63+1)-$Q$46)/$Q$48*$Q$42,NA())))</f>
        <v>#N/A</v>
      </c>
      <c r="AF63" t="e">
        <f>IF(V63=1,NA(),IF(INDEX($B$35:$M$50,($Q$32-1-3)*$Q$33+X63+1,0*$Q$34+W63+1)="",NA(),IF(INDEX($B$35:$M$50,($Q$32-1-3)*$Q$33+X63+1,0*$Q$34+W63+1)&gt;=0,3+(INDEX($B$35:$M$50,($Q$32-1-3)*$Q$33+X63+1,0*$Q$34+W63+1)-$Q$46)/$Q$48*$Q$42,NA())))</f>
        <v>#N/A</v>
      </c>
      <c r="AG63">
        <f>IF(V63=1,NA(),IF(INDEX($B$35:$M$50,($Q$32-1-3)*$Q$33+X63+1,0*$Q$34+W63+1)="",NA(),IF(INDEX($B$35:$M$50,($Q$32-1-3)*$Q$33+X63+1,0*$Q$34+W63+1)&lt;0,3+(INDEX($B$35:$M$50,($Q$32-1-3)*$Q$33+X63+1,0*$Q$34+W63+1)-$Q$46)/$Q$48*$Q$42,NA())))</f>
        <v>3.1297803617571058</v>
      </c>
      <c r="AI63">
        <f>IF(V63=1,0,IF(INDEX($B$35:$M$50,($Q$32-1-0)*$Q$33+X63+1,0*$Q$34+W63+1)="",0,IF(INDEX($B$35:$M$50,($Q$32-1-0)*$Q$33+X63+1,0*$Q$34+W63+1)&gt;=0,ABS(INDEX($B$35:$M$50,($Q$32-1-0)*$Q$33+X63+1,0*$Q$34+W63+1))/$Q$48*$Q$42,0)))</f>
        <v>2.436692506459949E-2</v>
      </c>
      <c r="AJ63">
        <f>IF(V63=1,0,IF(INDEX($B$35:$M$50,($Q$32-1-0)*$Q$33+X63+1,0*$Q$34+W63+1)="",0,IF(INDEX($B$35:$M$50,($Q$32-1-0)*$Q$33+X63+1,0*$Q$34+W63+1)&lt;0,ABS(INDEX($B$35:$M$50,($Q$32-1-0)*$Q$33+X63+1,0*$Q$34+W63+1))/$Q$48*$Q$42,0)))</f>
        <v>0</v>
      </c>
      <c r="AK63">
        <f>IF(V63=1,0,IF(INDEX($B$35:$M$50,($Q$32-1-1)*$Q$33+X63+1,0*$Q$34+W63+1)="",0,IF(INDEX($B$35:$M$50,($Q$32-1-1)*$Q$33+X63+1,0*$Q$34+W63+1)&gt;=0,ABS(INDEX($B$35:$M$50,($Q$32-1-1)*$Q$33+X63+1,0*$Q$34+W63+1))/$Q$48*$Q$42,0)))</f>
        <v>0</v>
      </c>
      <c r="AL63">
        <f>IF(V63=1,0,IF(INDEX($B$35:$M$50,($Q$32-1-1)*$Q$33+X63+1,0*$Q$34+W63+1)="",0,IF(INDEX($B$35:$M$50,($Q$32-1-1)*$Q$33+X63+1,0*$Q$34+W63+1)&lt;0,ABS(INDEX($B$35:$M$50,($Q$32-1-1)*$Q$33+X63+1,0*$Q$34+W63+1))/$Q$48*$Q$42,0)))</f>
        <v>1.0064599483204125E-2</v>
      </c>
      <c r="AM63">
        <f>IF(V63=1,0,IF(INDEX($B$35:$M$50,($Q$32-1-2)*$Q$33+X63+1,0*$Q$34+W63+1)="",0,IF(INDEX($B$35:$M$50,($Q$32-1-2)*$Q$33+X63+1,0*$Q$34+W63+1)&gt;=0,ABS(INDEX($B$35:$M$50,($Q$32-1-2)*$Q$33+X63+1,0*$Q$34+W63+1))/$Q$48*$Q$42,0)))</f>
        <v>8.7932816537467706E-2</v>
      </c>
      <c r="AN63">
        <f>IF(V63=1,0,IF(INDEX($B$35:$M$50,($Q$32-1-2)*$Q$33+X63+1,0*$Q$34+W63+1)="",0,IF(INDEX($B$35:$M$50,($Q$32-1-2)*$Q$33+X63+1,0*$Q$34+W63+1)&lt;0,ABS(INDEX($B$35:$M$50,($Q$32-1-2)*$Q$33+X63+1,0*$Q$34+W63+1))/$Q$48*$Q$42,0)))</f>
        <v>0</v>
      </c>
      <c r="AO63">
        <f>IF(V63=1,0,IF(INDEX($B$35:$M$50,($Q$32-1-3)*$Q$33+X63+1,0*$Q$34+W63+1)="",0,IF(INDEX($B$35:$M$50,($Q$32-1-3)*$Q$33+X63+1,0*$Q$34+W63+1)&gt;=0,ABS(INDEX($B$35:$M$50,($Q$32-1-3)*$Q$33+X63+1,0*$Q$34+W63+1))/$Q$48*$Q$42,0)))</f>
        <v>0</v>
      </c>
      <c r="AP63">
        <f>IF(V63=1,0,IF(INDEX($B$35:$M$50,($Q$32-1-3)*$Q$33+X63+1,0*$Q$34+W63+1)="",0,IF(INDEX($B$35:$M$50,($Q$32-1-3)*$Q$33+X63+1,0*$Q$34+W63+1)&lt;0,ABS(INDEX($B$35:$M$50,($Q$32-1-3)*$Q$33+X63+1,0*$Q$34+W63+1))/$Q$48*$Q$42,0)))</f>
        <v>5.2441860465116265E-2</v>
      </c>
      <c r="AR63" t="str">
        <f>IF(V63=1,"",IF(INDEX($B$35:$M$50,($Q$32-1-0)*$Q$33+X63+1,0*$Q$34+W63+1)="","",IF(INDEX($B$35:$M$50,($Q$32-1-0)*$Q$33+X63+1,0*$Q$34+W63+1)&gt;=0,TEXT(INDEX($B$35:$M$50,($Q$32-1-0)*$Q$33+X63+1,0*$Q$34+W63+1),"+0;-0;0"),"")))</f>
        <v>+13</v>
      </c>
      <c r="AS63" t="str">
        <f>IF(V63=1,"",IF(INDEX($B$35:$M$50,($Q$32-1-0)*$Q$33+X63+1,0*$Q$34+W63+1)="","",IF(INDEX($B$35:$M$50,($Q$32-1-0)*$Q$33+X63+1,0*$Q$34+W63+1)&lt;0,TEXT(INDEX($B$35:$M$50,($Q$32-1-0)*$Q$33+X63+1,0*$Q$34+W63+1),"+0;-0;0"),"")))</f>
        <v/>
      </c>
      <c r="AT63" t="str">
        <f>IF(V63=1,"",IF(INDEX($B$35:$M$50,($Q$32-1-1)*$Q$33+X63+1,0*$Q$34+W63+1)="","",IF(INDEX($B$35:$M$50,($Q$32-1-1)*$Q$33+X63+1,0*$Q$34+W63+1)&gt;=0,TEXT(INDEX($B$35:$M$50,($Q$32-1-1)*$Q$33+X63+1,0*$Q$34+W63+1),"+0;-0;0"),"")))</f>
        <v/>
      </c>
      <c r="AU63" t="str">
        <f>IF(V63=1,"",IF(INDEX($B$35:$M$50,($Q$32-1-1)*$Q$33+X63+1,0*$Q$34+W63+1)="","",IF(INDEX($B$35:$M$50,($Q$32-1-1)*$Q$33+X63+1,0*$Q$34+W63+1)&lt;0,TEXT(INDEX($B$35:$M$50,($Q$32-1-1)*$Q$33+X63+1,0*$Q$34+W63+1),"+0;-0;0"),"")))</f>
        <v>-6</v>
      </c>
      <c r="AV63" t="str">
        <f>IF(V63=1,"",IF(INDEX($B$35:$M$50,($Q$32-1-2)*$Q$33+X63+1,0*$Q$34+W63+1)="","",IF(INDEX($B$35:$M$50,($Q$32-1-2)*$Q$33+X63+1,0*$Q$34+W63+1)&gt;=0,TEXT(INDEX($B$35:$M$50,($Q$32-1-2)*$Q$33+X63+1,0*$Q$34+W63+1),"+0;-0;0"),"")))</f>
        <v>+48</v>
      </c>
      <c r="AW63" t="str">
        <f>IF(V63=1,"",IF(INDEX($B$35:$M$50,($Q$32-1-2)*$Q$33+X63+1,0*$Q$34+W63+1)="","",IF(INDEX($B$35:$M$50,($Q$32-1-2)*$Q$33+X63+1,0*$Q$34+W63+1)&lt;0,TEXT(INDEX($B$35:$M$50,($Q$32-1-2)*$Q$33+X63+1,0*$Q$34+W63+1),"+0;-0;0"),"")))</f>
        <v/>
      </c>
      <c r="AX63" t="str">
        <f>IF(V63=1,"",IF(INDEX($B$35:$M$50,($Q$32-1-3)*$Q$33+X63+1,0*$Q$34+W63+1)="","",IF(INDEX($B$35:$M$50,($Q$32-1-3)*$Q$33+X63+1,0*$Q$34+W63+1)&gt;=0,TEXT(INDEX($B$35:$M$50,($Q$32-1-3)*$Q$33+X63+1,0*$Q$34+W63+1),"+0;-0;0"),"")))</f>
        <v/>
      </c>
      <c r="AY63" t="str">
        <f>IF(V63=1,"",IF(INDEX($B$35:$M$50,($Q$32-1-3)*$Q$33+X63+1,0*$Q$34+W63+1)="","",IF(INDEX($B$35:$M$50,($Q$32-1-3)*$Q$33+X63+1,0*$Q$34+W63+1)&lt;0,TEXT(INDEX($B$35:$M$50,($Q$32-1-3)*$Q$33+X63+1,0*$Q$34+W63+1),"+0;-0;0"),"")))</f>
        <v>-29</v>
      </c>
      <c r="BG63">
        <v>54.5</v>
      </c>
      <c r="BH63">
        <f>IF(OR($Q$46&gt;0,$Q$47&lt;0),NA(),0+$Q$49)</f>
        <v>0.1822222222222222</v>
      </c>
      <c r="BJ63">
        <v>30</v>
      </c>
      <c r="BK63">
        <f>1+$Q$42+0.03</f>
        <v>1.8499999999999999</v>
      </c>
      <c r="BL63" t="str">
        <f>'C13D'!$A$45</f>
        <v>Linz</v>
      </c>
      <c r="BN63">
        <v>3.35</v>
      </c>
      <c r="BO63">
        <f>3+0.5*$Q$42</f>
        <v>3.41</v>
      </c>
      <c r="BP63" t="str">
        <f>TEXT($Q$46+($Q$47-$Q$46)*0.5,"#,##0")</f>
        <v>125</v>
      </c>
      <c r="BR63">
        <v>52.5</v>
      </c>
      <c r="BS63">
        <f>0+$Q$42*0.92</f>
        <v>0.75439999999999996</v>
      </c>
    </row>
    <row r="64" spans="1:73" x14ac:dyDescent="0.35">
      <c r="P64">
        <v>12</v>
      </c>
      <c r="Q64">
        <f>P64-$Q$41</f>
        <v>9</v>
      </c>
      <c r="R64">
        <f>IF(Q64&lt;=0,-1,INT((Q64-1)/($Q$39+$Q$40)))</f>
        <v>0</v>
      </c>
      <c r="S64">
        <f>IF(Q64&lt;=0,-1,MOD(Q64-1,($Q$39+$Q$40)))</f>
        <v>8</v>
      </c>
      <c r="T64">
        <f>IF(OR(S64&lt;0,S64&gt;=$Q$39),-1,INT(S64/$Q$38))</f>
        <v>8</v>
      </c>
      <c r="U64">
        <f>IF(OR(S64&lt;0,S64&gt;=$Q$39),-1,MOD(S64,$Q$38))</f>
        <v>0</v>
      </c>
      <c r="V64">
        <f>IF(OR(Q64&lt;=0,S64&lt;0,S64&gt;=$Q$39,R64&gt;=$Q$36),1,0)</f>
        <v>0</v>
      </c>
      <c r="W64">
        <f>IF(V64=1,-1,T64)</f>
        <v>8</v>
      </c>
      <c r="X64">
        <f>IF(V64=1,-1,R64)</f>
        <v>0</v>
      </c>
      <c r="Y64" t="str">
        <f>IF(V64=1,"",IF(AND(MOD(W64,3)=0,U64=INT(($Q$38-1)/2)),INDEX($B$34:$M$34,W64+1),""))</f>
        <v/>
      </c>
      <c r="Z64" t="e">
        <f>IF(V64=1,NA(),IF(INDEX($B$35:$M$50,($Q$32-1-0)*$Q$33+X64+1,0*$Q$34+W64+1)="",NA(),IF(INDEX($B$35:$M$50,($Q$32-1-0)*$Q$33+X64+1,0*$Q$34+W64+1)&gt;=0,0+(INDEX($B$35:$M$50,($Q$32-1-0)*$Q$33+X64+1,0*$Q$34+W64+1)-$Q$46)/$Q$48*$Q$42,NA())))</f>
        <v>#N/A</v>
      </c>
      <c r="AA64">
        <f>IF(V64=1,NA(),IF(INDEX($B$35:$M$50,($Q$32-1-0)*$Q$33+X64+1,0*$Q$34+W64+1)="",NA(),IF(INDEX($B$35:$M$50,($Q$32-1-0)*$Q$33+X64+1,0*$Q$34+W64+1)&lt;0,0+(INDEX($B$35:$M$50,($Q$32-1-0)*$Q$33+X64+1,0*$Q$34+W64+1)-$Q$46)/$Q$48*$Q$42,NA())))</f>
        <v>0.16188841201716736</v>
      </c>
      <c r="AB64" t="e">
        <f>IF(V64=1,NA(),IF(INDEX($B$35:$M$50,($Q$32-1-1)*$Q$33+X64+1,0*$Q$34+W64+1)="",NA(),IF(INDEX($B$35:$M$50,($Q$32-1-1)*$Q$33+X64+1,0*$Q$34+W64+1)&gt;=0,1+(INDEX($B$35:$M$50,($Q$32-1-1)*$Q$33+X64+1,0*$Q$34+W64+1)-$Q$46)/$Q$48*$Q$42,NA())))</f>
        <v>#N/A</v>
      </c>
      <c r="AC64">
        <f>IF(V64=1,NA(),IF(INDEX($B$35:$M$50,($Q$32-1-1)*$Q$33+X64+1,0*$Q$34+W64+1)="",NA(),IF(INDEX($B$35:$M$50,($Q$32-1-1)*$Q$33+X64+1,0*$Q$34+W64+1)&lt;0,1+(INDEX($B$35:$M$50,($Q$32-1-1)*$Q$33+X64+1,0*$Q$34+W64+1)-$Q$46)/$Q$48*$Q$42,NA())))</f>
        <v>1.1196566523605149</v>
      </c>
      <c r="AD64">
        <f>IF(V64=1,NA(),IF(INDEX($B$35:$M$50,($Q$32-1-2)*$Q$33+X64+1,0*$Q$34+W64+1)="",NA(),IF(INDEX($B$35:$M$50,($Q$32-1-2)*$Q$33+X64+1,0*$Q$34+W64+1)&gt;=0,2+(INDEX($B$35:$M$50,($Q$32-1-2)*$Q$33+X64+1,0*$Q$34+W64+1)-$Q$46)/$Q$48*$Q$42,NA())))</f>
        <v>2.2228898426323318</v>
      </c>
      <c r="AE64" t="e">
        <f>IF(V64=1,NA(),IF(INDEX($B$35:$M$50,($Q$32-1-2)*$Q$33+X64+1,0*$Q$34+W64+1)="",NA(),IF(INDEX($B$35:$M$50,($Q$32-1-2)*$Q$33+X64+1,0*$Q$34+W64+1)&lt;0,2+(INDEX($B$35:$M$50,($Q$32-1-2)*$Q$33+X64+1,0*$Q$34+W64+1)-$Q$46)/$Q$48*$Q$42,NA())))</f>
        <v>#N/A</v>
      </c>
      <c r="AF64" t="e">
        <f>IF(V64=1,NA(),IF(INDEX($B$35:$M$50,($Q$32-1-3)*$Q$33+X64+1,0*$Q$34+W64+1)="",NA(),IF(INDEX($B$35:$M$50,($Q$32-1-3)*$Q$33+X64+1,0*$Q$34+W64+1)&gt;=0,3+(INDEX($B$35:$M$50,($Q$32-1-3)*$Q$33+X64+1,0*$Q$34+W64+1)-$Q$46)/$Q$48*$Q$42,NA())))</f>
        <v>#N/A</v>
      </c>
      <c r="AG64">
        <f>IF(V64=1,NA(),IF(INDEX($B$35:$M$50,($Q$32-1-3)*$Q$33+X64+1,0*$Q$34+W64+1)="",NA(),IF(INDEX($B$35:$M$50,($Q$32-1-3)*$Q$33+X64+1,0*$Q$34+W64+1)&lt;0,3+(INDEX($B$35:$M$50,($Q$32-1-3)*$Q$33+X64+1,0*$Q$34+W64+1)-$Q$46)/$Q$48*$Q$42,NA())))</f>
        <v>3.0891559370529329</v>
      </c>
      <c r="AI64">
        <f>IF(V64=1,0,IF(INDEX($B$35:$M$50,($Q$32-1-0)*$Q$33+X64+1,0*$Q$34+W64+1)="",0,IF(INDEX($B$35:$M$50,($Q$32-1-0)*$Q$33+X64+1,0*$Q$34+W64+1)&gt;=0,ABS(INDEX($B$35:$M$50,($Q$32-1-0)*$Q$33+X64+1,0*$Q$34+W64+1))/$Q$48*$Q$42,0)))</f>
        <v>0</v>
      </c>
      <c r="AJ64">
        <f>IF(V64=1,0,IF(INDEX($B$35:$M$50,($Q$32-1-0)*$Q$33+X64+1,0*$Q$34+W64+1)="",0,IF(INDEX($B$35:$M$50,($Q$32-1-0)*$Q$33+X64+1,0*$Q$34+W64+1)&lt;0,ABS(INDEX($B$35:$M$50,($Q$32-1-0)*$Q$33+X64+1,0*$Q$34+W64+1))/$Q$48*$Q$42,0)))</f>
        <v>2.0333810205054849E-2</v>
      </c>
      <c r="AK64">
        <f>IF(V64=1,0,IF(INDEX($B$35:$M$50,($Q$32-1-1)*$Q$33+X64+1,0*$Q$34+W64+1)="",0,IF(INDEX($B$35:$M$50,($Q$32-1-1)*$Q$33+X64+1,0*$Q$34+W64+1)&gt;=0,ABS(INDEX($B$35:$M$50,($Q$32-1-1)*$Q$33+X64+1,0*$Q$34+W64+1))/$Q$48*$Q$42,0)))</f>
        <v>0</v>
      </c>
      <c r="AL64">
        <f>IF(V64=1,0,IF(INDEX($B$35:$M$50,($Q$32-1-1)*$Q$33+X64+1,0*$Q$34+W64+1)="",0,IF(INDEX($B$35:$M$50,($Q$32-1-1)*$Q$33+X64+1,0*$Q$34+W64+1)&lt;0,ABS(INDEX($B$35:$M$50,($Q$32-1-1)*$Q$33+X64+1,0*$Q$34+W64+1))/$Q$48*$Q$42,0)))</f>
        <v>6.2565569861707207E-2</v>
      </c>
      <c r="AM64">
        <f>IF(V64=1,0,IF(INDEX($B$35:$M$50,($Q$32-1-2)*$Q$33+X64+1,0*$Q$34+W64+1)="",0,IF(INDEX($B$35:$M$50,($Q$32-1-2)*$Q$33+X64+1,0*$Q$34+W64+1)&gt;=0,ABS(INDEX($B$35:$M$50,($Q$32-1-2)*$Q$33+X64+1,0*$Q$34+W64+1))/$Q$48*$Q$42,0)))</f>
        <v>4.0667620410109663E-2</v>
      </c>
      <c r="AN64">
        <f>IF(V64=1,0,IF(INDEX($B$35:$M$50,($Q$32-1-2)*$Q$33+X64+1,0*$Q$34+W64+1)="",0,IF(INDEX($B$35:$M$50,($Q$32-1-2)*$Q$33+X64+1,0*$Q$34+W64+1)&lt;0,ABS(INDEX($B$35:$M$50,($Q$32-1-2)*$Q$33+X64+1,0*$Q$34+W64+1))/$Q$48*$Q$42,0)))</f>
        <v>0</v>
      </c>
      <c r="AO64">
        <f>IF(V64=1,0,IF(INDEX($B$35:$M$50,($Q$32-1-3)*$Q$33+X64+1,0*$Q$34+W64+1)="",0,IF(INDEX($B$35:$M$50,($Q$32-1-3)*$Q$33+X64+1,0*$Q$34+W64+1)&gt;=0,ABS(INDEX($B$35:$M$50,($Q$32-1-3)*$Q$33+X64+1,0*$Q$34+W64+1))/$Q$48*$Q$42,0)))</f>
        <v>0</v>
      </c>
      <c r="AP64">
        <f>IF(V64=1,0,IF(INDEX($B$35:$M$50,($Q$32-1-3)*$Q$33+X64+1,0*$Q$34+W64+1)="",0,IF(INDEX($B$35:$M$50,($Q$32-1-3)*$Q$33+X64+1,0*$Q$34+W64+1)&lt;0,ABS(INDEX($B$35:$M$50,($Q$32-1-3)*$Q$33+X64+1,0*$Q$34+W64+1))/$Q$48*$Q$42,0)))</f>
        <v>9.3066285169289442E-2</v>
      </c>
      <c r="AR64" t="str">
        <f>IF(V64=1,"",IF(INDEX($B$35:$M$50,($Q$32-1-0)*$Q$33+X64+1,0*$Q$34+W64+1)="","",IF(INDEX($B$35:$M$50,($Q$32-1-0)*$Q$33+X64+1,0*$Q$34+W64+1)&gt;=0,TEXT(INDEX($B$35:$M$50,($Q$32-1-0)*$Q$33+X64+1,0*$Q$34+W64+1),"+0;-0;0"),"")))</f>
        <v/>
      </c>
      <c r="AS64" t="str">
        <f>IF(V64=1,"",IF(INDEX($B$35:$M$50,($Q$32-1-0)*$Q$33+X64+1,0*$Q$34+W64+1)="","",IF(INDEX($B$35:$M$50,($Q$32-1-0)*$Q$33+X64+1,0*$Q$34+W64+1)&lt;0,TEXT(INDEX($B$35:$M$50,($Q$32-1-0)*$Q$33+X64+1,0*$Q$34+W64+1),"+0;-0;0"),"")))</f>
        <v>-11</v>
      </c>
      <c r="AT64" t="str">
        <f>IF(V64=1,"",IF(INDEX($B$35:$M$50,($Q$32-1-1)*$Q$33+X64+1,0*$Q$34+W64+1)="","",IF(INDEX($B$35:$M$50,($Q$32-1-1)*$Q$33+X64+1,0*$Q$34+W64+1)&gt;=0,TEXT(INDEX($B$35:$M$50,($Q$32-1-1)*$Q$33+X64+1,0*$Q$34+W64+1),"+0;-0;0"),"")))</f>
        <v/>
      </c>
      <c r="AU64" t="str">
        <f>IF(V64=1,"",IF(INDEX($B$35:$M$50,($Q$32-1-1)*$Q$33+X64+1,0*$Q$34+W64+1)="","",IF(INDEX($B$35:$M$50,($Q$32-1-1)*$Q$33+X64+1,0*$Q$34+W64+1)&lt;0,TEXT(INDEX($B$35:$M$50,($Q$32-1-1)*$Q$33+X64+1,0*$Q$34+W64+1),"+0;-0;0"),"")))</f>
        <v>-34</v>
      </c>
      <c r="AV64" t="str">
        <f>IF(V64=1,"",IF(INDEX($B$35:$M$50,($Q$32-1-2)*$Q$33+X64+1,0*$Q$34+W64+1)="","",IF(INDEX($B$35:$M$50,($Q$32-1-2)*$Q$33+X64+1,0*$Q$34+W64+1)&gt;=0,TEXT(INDEX($B$35:$M$50,($Q$32-1-2)*$Q$33+X64+1,0*$Q$34+W64+1),"+0;-0;0"),"")))</f>
        <v>+22</v>
      </c>
      <c r="AW64" t="str">
        <f>IF(V64=1,"",IF(INDEX($B$35:$M$50,($Q$32-1-2)*$Q$33+X64+1,0*$Q$34+W64+1)="","",IF(INDEX($B$35:$M$50,($Q$32-1-2)*$Q$33+X64+1,0*$Q$34+W64+1)&lt;0,TEXT(INDEX($B$35:$M$50,($Q$32-1-2)*$Q$33+X64+1,0*$Q$34+W64+1),"+0;-0;0"),"")))</f>
        <v/>
      </c>
      <c r="AX64" t="str">
        <f>IF(V64=1,"",IF(INDEX($B$35:$M$50,($Q$32-1-3)*$Q$33+X64+1,0*$Q$34+W64+1)="","",IF(INDEX($B$35:$M$50,($Q$32-1-3)*$Q$33+X64+1,0*$Q$34+W64+1)&gt;=0,TEXT(INDEX($B$35:$M$50,($Q$32-1-3)*$Q$33+X64+1,0*$Q$34+W64+1),"+0;-0;0"),"")))</f>
        <v/>
      </c>
      <c r="AY64" t="str">
        <f>IF(V64=1,"",IF(INDEX($B$35:$M$50,($Q$32-1-3)*$Q$33+X64+1,0*$Q$34+W64+1)="","",IF(INDEX($B$35:$M$50,($Q$32-1-3)*$Q$33+X64+1,0*$Q$34+W64+1)&lt;0,TEXT(INDEX($B$35:$M$50,($Q$32-1-3)*$Q$33+X64+1,0*$Q$34+W64+1),"+0;-0;0"),"")))</f>
        <v>-51</v>
      </c>
      <c r="BG64">
        <v>54.5</v>
      </c>
      <c r="BH64" t="e">
        <f>NA()</f>
        <v>#N/A</v>
      </c>
      <c r="BJ64">
        <v>43</v>
      </c>
      <c r="BK64">
        <f>1+$Q$42+0.03</f>
        <v>1.8499999999999999</v>
      </c>
      <c r="BL64" t="str">
        <f>'C13D'!$A$46</f>
        <v>11 more small locations</v>
      </c>
      <c r="BN64">
        <v>3.35</v>
      </c>
      <c r="BO64">
        <f>3+1*$Q$42</f>
        <v>3.82</v>
      </c>
      <c r="BP64" t="str">
        <f>TEXT($Q$46+($Q$47-$Q$46)*1,"#,##0")</f>
        <v>350</v>
      </c>
      <c r="BR64">
        <v>52.5</v>
      </c>
      <c r="BS64" t="e">
        <f>NA()</f>
        <v>#N/A</v>
      </c>
    </row>
    <row r="65" spans="16:71" x14ac:dyDescent="0.35">
      <c r="P65">
        <v>13</v>
      </c>
      <c r="Q65">
        <f>P65-$Q$41</f>
        <v>10</v>
      </c>
      <c r="R65">
        <f>IF(Q65&lt;=0,-1,INT((Q65-1)/($Q$39+$Q$40)))</f>
        <v>0</v>
      </c>
      <c r="S65">
        <f>IF(Q65&lt;=0,-1,MOD(Q65-1,($Q$39+$Q$40)))</f>
        <v>9</v>
      </c>
      <c r="T65">
        <f>IF(OR(S65&lt;0,S65&gt;=$Q$39),-1,INT(S65/$Q$38))</f>
        <v>9</v>
      </c>
      <c r="U65">
        <f>IF(OR(S65&lt;0,S65&gt;=$Q$39),-1,MOD(S65,$Q$38))</f>
        <v>0</v>
      </c>
      <c r="V65">
        <f>IF(OR(Q65&lt;=0,S65&lt;0,S65&gt;=$Q$39,R65&gt;=$Q$36),1,0)</f>
        <v>0</v>
      </c>
      <c r="W65">
        <f>IF(V65=1,-1,T65)</f>
        <v>9</v>
      </c>
      <c r="X65">
        <f>IF(V65=1,-1,R65)</f>
        <v>0</v>
      </c>
      <c r="Y65" t="str">
        <f>IF(V65=1,"",IF(AND(MOD(W65,3)=0,U65=INT(($Q$38-1)/2)),INDEX($B$34:$M$34,W65+1),""))</f>
        <v>26</v>
      </c>
      <c r="Z65">
        <f>IF(V65=1,NA(),IF(INDEX($B$35:$M$50,($Q$32-1-0)*$Q$33+X65+1,0*$Q$34+W65+1)="",NA(),IF(INDEX($B$35:$M$50,($Q$32-1-0)*$Q$33+X65+1,0*$Q$34+W65+1)&gt;=0,0+(INDEX($B$35:$M$50,($Q$32-1-0)*$Q$33+X65+1,0*$Q$34+W65+1)-$Q$46)/$Q$48*$Q$42,NA())))</f>
        <v>0.20072529465095193</v>
      </c>
      <c r="AA65" t="e">
        <f>IF(V65=1,NA(),IF(INDEX($B$35:$M$50,($Q$32-1-0)*$Q$33+X65+1,0*$Q$34+W65+1)="",NA(),IF(INDEX($B$35:$M$50,($Q$32-1-0)*$Q$33+X65+1,0*$Q$34+W65+1)&lt;0,0+(INDEX($B$35:$M$50,($Q$32-1-0)*$Q$33+X65+1,0*$Q$34+W65+1)-$Q$46)/$Q$48*$Q$42,NA())))</f>
        <v>#N/A</v>
      </c>
      <c r="AB65" t="e">
        <f>IF(V65=1,NA(),IF(INDEX($B$35:$M$50,($Q$32-1-1)*$Q$33+X65+1,0*$Q$34+W65+1)="",NA(),IF(INDEX($B$35:$M$50,($Q$32-1-1)*$Q$33+X65+1,0*$Q$34+W65+1)&gt;=0,1+(INDEX($B$35:$M$50,($Q$32-1-1)*$Q$33+X65+1,0*$Q$34+W65+1)-$Q$46)/$Q$48*$Q$42,NA())))</f>
        <v>#N/A</v>
      </c>
      <c r="AC65">
        <f>IF(V65=1,NA(),IF(INDEX($B$35:$M$50,($Q$32-1-1)*$Q$33+X65+1,0*$Q$34+W65+1)="",NA(),IF(INDEX($B$35:$M$50,($Q$32-1-1)*$Q$33+X65+1,0*$Q$34+W65+1)&lt;0,1+(INDEX($B$35:$M$50,($Q$32-1-1)*$Q$33+X65+1,0*$Q$34+W65+1)-$Q$46)/$Q$48*$Q$42,NA())))</f>
        <v>1.109035962526443</v>
      </c>
      <c r="AD65">
        <f>IF(V65=1,NA(),IF(INDEX($B$35:$M$50,($Q$32-1-2)*$Q$33+X65+1,0*$Q$34+W65+1)="",NA(),IF(INDEX($B$35:$M$50,($Q$32-1-2)*$Q$33+X65+1,0*$Q$34+W65+1)&gt;=0,2+(INDEX($B$35:$M$50,($Q$32-1-2)*$Q$33+X65+1,0*$Q$34+W65+1)-$Q$46)/$Q$48*$Q$42,NA())))</f>
        <v>2.2527651858567541</v>
      </c>
      <c r="AE65" t="e">
        <f>IF(V65=1,NA(),IF(INDEX($B$35:$M$50,($Q$32-1-2)*$Q$33+X65+1,0*$Q$34+W65+1)="",NA(),IF(INDEX($B$35:$M$50,($Q$32-1-2)*$Q$33+X65+1,0*$Q$34+W65+1)&lt;0,2+(INDEX($B$35:$M$50,($Q$32-1-2)*$Q$33+X65+1,0*$Q$34+W65+1)-$Q$46)/$Q$48*$Q$42,NA())))</f>
        <v>#N/A</v>
      </c>
      <c r="AF65" t="e">
        <f>IF(V65=1,NA(),IF(INDEX($B$35:$M$50,($Q$32-1-3)*$Q$33+X65+1,0*$Q$34+W65+1)="",NA(),IF(INDEX($B$35:$M$50,($Q$32-1-3)*$Q$33+X65+1,0*$Q$34+W65+1)&gt;=0,3+(INDEX($B$35:$M$50,($Q$32-1-3)*$Q$33+X65+1,0*$Q$34+W65+1)-$Q$46)/$Q$48*$Q$42,NA())))</f>
        <v>#N/A</v>
      </c>
      <c r="AG65">
        <f>IF(V65=1,NA(),IF(INDEX($B$35:$M$50,($Q$32-1-3)*$Q$33+X65+1,0*$Q$34+W65+1)="",NA(),IF(INDEX($B$35:$M$50,($Q$32-1-3)*$Q$33+X65+1,0*$Q$34+W65+1)&lt;0,3+(INDEX($B$35:$M$50,($Q$32-1-3)*$Q$33+X65+1,0*$Q$34+W65+1)-$Q$46)/$Q$48*$Q$42,NA())))</f>
        <v>3.096645512239347</v>
      </c>
      <c r="AI65">
        <f>IF(V65=1,0,IF(INDEX($B$35:$M$50,($Q$32-1-0)*$Q$33+X65+1,0*$Q$34+W65+1)="",0,IF(INDEX($B$35:$M$50,($Q$32-1-0)*$Q$33+X65+1,0*$Q$34+W65+1)&gt;=0,ABS(INDEX($B$35:$M$50,($Q$32-1-0)*$Q$33+X65+1,0*$Q$34+W65+1))/$Q$48*$Q$42,0)))</f>
        <v>1.8503072428729731E-2</v>
      </c>
      <c r="AJ65">
        <f>IF(V65=1,0,IF(INDEX($B$35:$M$50,($Q$32-1-0)*$Q$33+X65+1,0*$Q$34+W65+1)="",0,IF(INDEX($B$35:$M$50,($Q$32-1-0)*$Q$33+X65+1,0*$Q$34+W65+1)&lt;0,ABS(INDEX($B$35:$M$50,($Q$32-1-0)*$Q$33+X65+1,0*$Q$34+W65+1))/$Q$48*$Q$42,0)))</f>
        <v>0</v>
      </c>
      <c r="AK65">
        <f>IF(V65=1,0,IF(INDEX($B$35:$M$50,($Q$32-1-1)*$Q$33+X65+1,0*$Q$34+W65+1)="",0,IF(INDEX($B$35:$M$50,($Q$32-1-1)*$Q$33+X65+1,0*$Q$34+W65+1)&gt;=0,ABS(INDEX($B$35:$M$50,($Q$32-1-1)*$Q$33+X65+1,0*$Q$34+W65+1))/$Q$48*$Q$42,0)))</f>
        <v>0</v>
      </c>
      <c r="AL65">
        <f>IF(V65=1,0,IF(INDEX($B$35:$M$50,($Q$32-1-1)*$Q$33+X65+1,0*$Q$34+W65+1)="",0,IF(INDEX($B$35:$M$50,($Q$32-1-1)*$Q$33+X65+1,0*$Q$34+W65+1)&lt;0,ABS(INDEX($B$35:$M$50,($Q$32-1-1)*$Q$33+X65+1,0*$Q$34+W65+1))/$Q$48*$Q$42,0)))</f>
        <v>7.3186259695779174E-2</v>
      </c>
      <c r="AM65">
        <f>IF(V65=1,0,IF(INDEX($B$35:$M$50,($Q$32-1-2)*$Q$33+X65+1,0*$Q$34+W65+1)="",0,IF(INDEX($B$35:$M$50,($Q$32-1-2)*$Q$33+X65+1,0*$Q$34+W65+1)&gt;=0,ABS(INDEX($B$35:$M$50,($Q$32-1-2)*$Q$33+X65+1,0*$Q$34+W65+1))/$Q$48*$Q$42,0)))</f>
        <v>7.0542963634532094E-2</v>
      </c>
      <c r="AN65">
        <f>IF(V65=1,0,IF(INDEX($B$35:$M$50,($Q$32-1-2)*$Q$33+X65+1,0*$Q$34+W65+1)="",0,IF(INDEX($B$35:$M$50,($Q$32-1-2)*$Q$33+X65+1,0*$Q$34+W65+1)&lt;0,ABS(INDEX($B$35:$M$50,($Q$32-1-2)*$Q$33+X65+1,0*$Q$34+W65+1))/$Q$48*$Q$42,0)))</f>
        <v>0</v>
      </c>
      <c r="AO65">
        <f>IF(V65=1,0,IF(INDEX($B$35:$M$50,($Q$32-1-3)*$Q$33+X65+1,0*$Q$34+W65+1)="",0,IF(INDEX($B$35:$M$50,($Q$32-1-3)*$Q$33+X65+1,0*$Q$34+W65+1)&gt;=0,ABS(INDEX($B$35:$M$50,($Q$32-1-3)*$Q$33+X65+1,0*$Q$34+W65+1))/$Q$48*$Q$42,0)))</f>
        <v>0</v>
      </c>
      <c r="AP65">
        <f>IF(V65=1,0,IF(INDEX($B$35:$M$50,($Q$32-1-3)*$Q$33+X65+1,0*$Q$34+W65+1)="",0,IF(INDEX($B$35:$M$50,($Q$32-1-3)*$Q$33+X65+1,0*$Q$34+W65+1)&lt;0,ABS(INDEX($B$35:$M$50,($Q$32-1-3)*$Q$33+X65+1,0*$Q$34+W65+1))/$Q$48*$Q$42,0)))</f>
        <v>8.5576709982874977E-2</v>
      </c>
      <c r="AR65" t="str">
        <f>IF(V65=1,"",IF(INDEX($B$35:$M$50,($Q$32-1-0)*$Q$33+X65+1,0*$Q$34+W65+1)="","",IF(INDEX($B$35:$M$50,($Q$32-1-0)*$Q$33+X65+1,0*$Q$34+W65+1)&gt;=0,TEXT(INDEX($B$35:$M$50,($Q$32-1-0)*$Q$33+X65+1,0*$Q$34+W65+1),"+0;-0;0"),"")))</f>
        <v>+10</v>
      </c>
      <c r="AS65" t="str">
        <f>IF(V65=1,"",IF(INDEX($B$35:$M$50,($Q$32-1-0)*$Q$33+X65+1,0*$Q$34+W65+1)="","",IF(INDEX($B$35:$M$50,($Q$32-1-0)*$Q$33+X65+1,0*$Q$34+W65+1)&lt;0,TEXT(INDEX($B$35:$M$50,($Q$32-1-0)*$Q$33+X65+1,0*$Q$34+W65+1),"+0;-0;0"),"")))</f>
        <v/>
      </c>
      <c r="AT65" t="str">
        <f>IF(V65=1,"",IF(INDEX($B$35:$M$50,($Q$32-1-1)*$Q$33+X65+1,0*$Q$34+W65+1)="","",IF(INDEX($B$35:$M$50,($Q$32-1-1)*$Q$33+X65+1,0*$Q$34+W65+1)&gt;=0,TEXT(INDEX($B$35:$M$50,($Q$32-1-1)*$Q$33+X65+1,0*$Q$34+W65+1),"+0;-0;0"),"")))</f>
        <v/>
      </c>
      <c r="AU65" t="str">
        <f>IF(V65=1,"",IF(INDEX($B$35:$M$50,($Q$32-1-1)*$Q$33+X65+1,0*$Q$34+W65+1)="","",IF(INDEX($B$35:$M$50,($Q$32-1-1)*$Q$33+X65+1,0*$Q$34+W65+1)&lt;0,TEXT(INDEX($B$35:$M$50,($Q$32-1-1)*$Q$33+X65+1,0*$Q$34+W65+1),"+0;-0;0"),"")))</f>
        <v>-40</v>
      </c>
      <c r="AV65" t="str">
        <f>IF(V65=1,"",IF(INDEX($B$35:$M$50,($Q$32-1-2)*$Q$33+X65+1,0*$Q$34+W65+1)="","",IF(INDEX($B$35:$M$50,($Q$32-1-2)*$Q$33+X65+1,0*$Q$34+W65+1)&gt;=0,TEXT(INDEX($B$35:$M$50,($Q$32-1-2)*$Q$33+X65+1,0*$Q$34+W65+1),"+0;-0;0"),"")))</f>
        <v>+39</v>
      </c>
      <c r="AW65" t="str">
        <f>IF(V65=1,"",IF(INDEX($B$35:$M$50,($Q$32-1-2)*$Q$33+X65+1,0*$Q$34+W65+1)="","",IF(INDEX($B$35:$M$50,($Q$32-1-2)*$Q$33+X65+1,0*$Q$34+W65+1)&lt;0,TEXT(INDEX($B$35:$M$50,($Q$32-1-2)*$Q$33+X65+1,0*$Q$34+W65+1),"+0;-0;0"),"")))</f>
        <v/>
      </c>
      <c r="AX65" t="str">
        <f>IF(V65=1,"",IF(INDEX($B$35:$M$50,($Q$32-1-3)*$Q$33+X65+1,0*$Q$34+W65+1)="","",IF(INDEX($B$35:$M$50,($Q$32-1-3)*$Q$33+X65+1,0*$Q$34+W65+1)&gt;=0,TEXT(INDEX($B$35:$M$50,($Q$32-1-3)*$Q$33+X65+1,0*$Q$34+W65+1),"+0;-0;0"),"")))</f>
        <v/>
      </c>
      <c r="AY65" t="str">
        <f>IF(V65=1,"",IF(INDEX($B$35:$M$50,($Q$32-1-3)*$Q$33+X65+1,0*$Q$34+W65+1)="","",IF(INDEX($B$35:$M$50,($Q$32-1-3)*$Q$33+X65+1,0*$Q$34+W65+1)&lt;0,TEXT(INDEX($B$35:$M$50,($Q$32-1-3)*$Q$33+X65+1,0*$Q$34+W65+1),"+0;-0;0"),"")))</f>
        <v>-47</v>
      </c>
      <c r="BG65">
        <v>3.5</v>
      </c>
      <c r="BH65">
        <f>IF(OR($Q$46&gt;0,$Q$47&lt;0),NA(),1+$Q$49)</f>
        <v>1.1822222222222223</v>
      </c>
      <c r="BJ65">
        <v>4</v>
      </c>
      <c r="BK65">
        <f>0+$Q$42+0.03</f>
        <v>0.85</v>
      </c>
      <c r="BL65" t="str">
        <f>'C13D'!$A$47</f>
        <v>Paris</v>
      </c>
      <c r="BR65">
        <v>13.5</v>
      </c>
      <c r="BS65">
        <v>1.02</v>
      </c>
    </row>
    <row r="66" spans="16:71" x14ac:dyDescent="0.35">
      <c r="P66">
        <v>14</v>
      </c>
      <c r="Q66">
        <f>P66-$Q$41</f>
        <v>11</v>
      </c>
      <c r="R66">
        <f>IF(Q66&lt;=0,-1,INT((Q66-1)/($Q$39+$Q$40)))</f>
        <v>0</v>
      </c>
      <c r="S66">
        <f>IF(Q66&lt;=0,-1,MOD(Q66-1,($Q$39+$Q$40)))</f>
        <v>10</v>
      </c>
      <c r="T66">
        <f>IF(OR(S66&lt;0,S66&gt;=$Q$39),-1,INT(S66/$Q$38))</f>
        <v>10</v>
      </c>
      <c r="U66">
        <f>IF(OR(S66&lt;0,S66&gt;=$Q$39),-1,MOD(S66,$Q$38))</f>
        <v>0</v>
      </c>
      <c r="V66">
        <f>IF(OR(Q66&lt;=0,S66&lt;0,S66&gt;=$Q$39,R66&gt;=$Q$36),1,0)</f>
        <v>0</v>
      </c>
      <c r="W66">
        <f>IF(V66=1,-1,T66)</f>
        <v>10</v>
      </c>
      <c r="X66">
        <f>IF(V66=1,-1,R66)</f>
        <v>0</v>
      </c>
      <c r="Y66" t="str">
        <f>IF(V66=1,"",IF(AND(MOD(W66,3)=0,U66=INT(($Q$38-1)/2)),INDEX($B$34:$M$34,W66+1),""))</f>
        <v/>
      </c>
      <c r="Z66">
        <f>IF(V66=1,NA(),IF(INDEX($B$35:$M$50,($Q$32-1-0)*$Q$33+X66+1,0*$Q$34+W66+1)="",NA(),IF(INDEX($B$35:$M$50,($Q$32-1-0)*$Q$33+X66+1,0*$Q$34+W66+1)&gt;=0,0+(INDEX($B$35:$M$50,($Q$32-1-0)*$Q$33+X66+1,0*$Q$34+W66+1)-$Q$46)/$Q$48*$Q$42,NA())))</f>
        <v>0.20212095156205215</v>
      </c>
      <c r="AA66" t="e">
        <f>IF(V66=1,NA(),IF(INDEX($B$35:$M$50,($Q$32-1-0)*$Q$33+X66+1,0*$Q$34+W66+1)="",NA(),IF(INDEX($B$35:$M$50,($Q$32-1-0)*$Q$33+X66+1,0*$Q$34+W66+1)&lt;0,0+(INDEX($B$35:$M$50,($Q$32-1-0)*$Q$33+X66+1,0*$Q$34+W66+1)-$Q$46)/$Q$48*$Q$42,NA())))</f>
        <v>#N/A</v>
      </c>
      <c r="AB66" t="e">
        <f>IF(V66=1,NA(),IF(INDEX($B$35:$M$50,($Q$32-1-1)*$Q$33+X66+1,0*$Q$34+W66+1)="",NA(),IF(INDEX($B$35:$M$50,($Q$32-1-1)*$Q$33+X66+1,0*$Q$34+W66+1)&gt;=0,1+(INDEX($B$35:$M$50,($Q$32-1-1)*$Q$33+X66+1,0*$Q$34+W66+1)-$Q$46)/$Q$48*$Q$42,NA())))</f>
        <v>#N/A</v>
      </c>
      <c r="AC66">
        <f>IF(V66=1,NA(),IF(INDEX($B$35:$M$50,($Q$32-1-1)*$Q$33+X66+1,0*$Q$34+W66+1)="",NA(),IF(INDEX($B$35:$M$50,($Q$32-1-1)*$Q$33+X66+1,0*$Q$34+W66+1)&lt;0,1+(INDEX($B$35:$M$50,($Q$32-1-1)*$Q$33+X66+1,0*$Q$34+W66+1)-$Q$46)/$Q$48*$Q$42,NA())))</f>
        <v>1.1104614502722843</v>
      </c>
      <c r="AD66">
        <f>IF(V66=1,NA(),IF(INDEX($B$35:$M$50,($Q$32-1-2)*$Q$33+X66+1,0*$Q$34+W66+1)="",NA(),IF(INDEX($B$35:$M$50,($Q$32-1-2)*$Q$33+X66+1,0*$Q$34+W66+1)&gt;=0,2+(INDEX($B$35:$M$50,($Q$32-1-2)*$Q$33+X66+1,0*$Q$34+W66+1)-$Q$46)/$Q$48*$Q$42,NA())))</f>
        <v>2.2467755803955289</v>
      </c>
      <c r="AE66" t="e">
        <f>IF(V66=1,NA(),IF(INDEX($B$35:$M$50,($Q$32-1-2)*$Q$33+X66+1,0*$Q$34+W66+1)="",NA(),IF(INDEX($B$35:$M$50,($Q$32-1-2)*$Q$33+X66+1,0*$Q$34+W66+1)&lt;0,2+(INDEX($B$35:$M$50,($Q$32-1-2)*$Q$33+X66+1,0*$Q$34+W66+1)-$Q$46)/$Q$48*$Q$42,NA())))</f>
        <v>#N/A</v>
      </c>
      <c r="AF66" t="e">
        <f>IF(V66=1,NA(),IF(INDEX($B$35:$M$50,($Q$32-1-3)*$Q$33+X66+1,0*$Q$34+W66+1)="",NA(),IF(INDEX($B$35:$M$50,($Q$32-1-3)*$Q$33+X66+1,0*$Q$34+W66+1)&gt;=0,3+(INDEX($B$35:$M$50,($Q$32-1-3)*$Q$33+X66+1,0*$Q$34+W66+1)-$Q$46)/$Q$48*$Q$42,NA())))</f>
        <v>#N/A</v>
      </c>
      <c r="AG66">
        <f>IF(V66=1,NA(),IF(INDEX($B$35:$M$50,($Q$32-1-3)*$Q$33+X66+1,0*$Q$34+W66+1)="",NA(),IF(INDEX($B$35:$M$50,($Q$32-1-3)*$Q$33+X66+1,0*$Q$34+W66+1)&lt;0,3+(INDEX($B$35:$M$50,($Q$32-1-3)*$Q$33+X66+1,0*$Q$34+W66+1)-$Q$46)/$Q$48*$Q$42,NA())))</f>
        <v>3.0963599885353972</v>
      </c>
      <c r="AI66">
        <f>IF(V66=1,0,IF(INDEX($B$35:$M$50,($Q$32-1-0)*$Q$33+X66+1,0*$Q$34+W66+1)="",0,IF(INDEX($B$35:$M$50,($Q$32-1-0)*$Q$33+X66+1,0*$Q$34+W66+1)&gt;=0,ABS(INDEX($B$35:$M$50,($Q$32-1-0)*$Q$33+X66+1,0*$Q$34+W66+1))/$Q$48*$Q$42,0)))</f>
        <v>1.9898729339829942E-2</v>
      </c>
      <c r="AJ66">
        <f>IF(V66=1,0,IF(INDEX($B$35:$M$50,($Q$32-1-0)*$Q$33+X66+1,0*$Q$34+W66+1)="",0,IF(INDEX($B$35:$M$50,($Q$32-1-0)*$Q$33+X66+1,0*$Q$34+W66+1)&lt;0,ABS(INDEX($B$35:$M$50,($Q$32-1-0)*$Q$33+X66+1,0*$Q$34+W66+1))/$Q$48*$Q$42,0)))</f>
        <v>0</v>
      </c>
      <c r="AK66">
        <f>IF(V66=1,0,IF(INDEX($B$35:$M$50,($Q$32-1-1)*$Q$33+X66+1,0*$Q$34+W66+1)="",0,IF(INDEX($B$35:$M$50,($Q$32-1-1)*$Q$33+X66+1,0*$Q$34+W66+1)&gt;=0,ABS(INDEX($B$35:$M$50,($Q$32-1-1)*$Q$33+X66+1,0*$Q$34+W66+1))/$Q$48*$Q$42,0)))</f>
        <v>0</v>
      </c>
      <c r="AL66">
        <f>IF(V66=1,0,IF(INDEX($B$35:$M$50,($Q$32-1-1)*$Q$33+X66+1,0*$Q$34+W66+1)="",0,IF(INDEX($B$35:$M$50,($Q$32-1-1)*$Q$33+X66+1,0*$Q$34+W66+1)&lt;0,ABS(INDEX($B$35:$M$50,($Q$32-1-1)*$Q$33+X66+1,0*$Q$34+W66+1))/$Q$48*$Q$42,0)))</f>
        <v>7.1760771949937879E-2</v>
      </c>
      <c r="AM66">
        <f>IF(V66=1,0,IF(INDEX($B$35:$M$50,($Q$32-1-2)*$Q$33+X66+1,0*$Q$34+W66+1)="",0,IF(INDEX($B$35:$M$50,($Q$32-1-2)*$Q$33+X66+1,0*$Q$34+W66+1)&gt;=0,ABS(INDEX($B$35:$M$50,($Q$32-1-2)*$Q$33+X66+1,0*$Q$34+W66+1))/$Q$48*$Q$42,0)))</f>
        <v>6.4553358173306583E-2</v>
      </c>
      <c r="AN66">
        <f>IF(V66=1,0,IF(INDEX($B$35:$M$50,($Q$32-1-2)*$Q$33+X66+1,0*$Q$34+W66+1)="",0,IF(INDEX($B$35:$M$50,($Q$32-1-2)*$Q$33+X66+1,0*$Q$34+W66+1)&lt;0,ABS(INDEX($B$35:$M$50,($Q$32-1-2)*$Q$33+X66+1,0*$Q$34+W66+1))/$Q$48*$Q$42,0)))</f>
        <v>0</v>
      </c>
      <c r="AO66">
        <f>IF(V66=1,0,IF(INDEX($B$35:$M$50,($Q$32-1-3)*$Q$33+X66+1,0*$Q$34+W66+1)="",0,IF(INDEX($B$35:$M$50,($Q$32-1-3)*$Q$33+X66+1,0*$Q$34+W66+1)&gt;=0,ABS(INDEX($B$35:$M$50,($Q$32-1-3)*$Q$33+X66+1,0*$Q$34+W66+1))/$Q$48*$Q$42,0)))</f>
        <v>0</v>
      </c>
      <c r="AP66">
        <f>IF(V66=1,0,IF(INDEX($B$35:$M$50,($Q$32-1-3)*$Q$33+X66+1,0*$Q$34+W66+1)="",0,IF(INDEX($B$35:$M$50,($Q$32-1-3)*$Q$33+X66+1,0*$Q$34+W66+1)&lt;0,ABS(INDEX($B$35:$M$50,($Q$32-1-3)*$Q$33+X66+1,0*$Q$34+W66+1))/$Q$48*$Q$42,0)))</f>
        <v>8.5862233686825259E-2</v>
      </c>
      <c r="AR66" t="str">
        <f>IF(V66=1,"",IF(INDEX($B$35:$M$50,($Q$32-1-0)*$Q$33+X66+1,0*$Q$34+W66+1)="","",IF(INDEX($B$35:$M$50,($Q$32-1-0)*$Q$33+X66+1,0*$Q$34+W66+1)&gt;=0,TEXT(INDEX($B$35:$M$50,($Q$32-1-0)*$Q$33+X66+1,0*$Q$34+W66+1),"+0;-0;0"),"")))</f>
        <v>+11</v>
      </c>
      <c r="AS66" t="str">
        <f>IF(V66=1,"",IF(INDEX($B$35:$M$50,($Q$32-1-0)*$Q$33+X66+1,0*$Q$34+W66+1)="","",IF(INDEX($B$35:$M$50,($Q$32-1-0)*$Q$33+X66+1,0*$Q$34+W66+1)&lt;0,TEXT(INDEX($B$35:$M$50,($Q$32-1-0)*$Q$33+X66+1,0*$Q$34+W66+1),"+0;-0;0"),"")))</f>
        <v/>
      </c>
      <c r="AT66" t="str">
        <f>IF(V66=1,"",IF(INDEX($B$35:$M$50,($Q$32-1-1)*$Q$33+X66+1,0*$Q$34+W66+1)="","",IF(INDEX($B$35:$M$50,($Q$32-1-1)*$Q$33+X66+1,0*$Q$34+W66+1)&gt;=0,TEXT(INDEX($B$35:$M$50,($Q$32-1-1)*$Q$33+X66+1,0*$Q$34+W66+1),"+0;-0;0"),"")))</f>
        <v/>
      </c>
      <c r="AU66" t="str">
        <f>IF(V66=1,"",IF(INDEX($B$35:$M$50,($Q$32-1-1)*$Q$33+X66+1,0*$Q$34+W66+1)="","",IF(INDEX($B$35:$M$50,($Q$32-1-1)*$Q$33+X66+1,0*$Q$34+W66+1)&lt;0,TEXT(INDEX($B$35:$M$50,($Q$32-1-1)*$Q$33+X66+1,0*$Q$34+W66+1),"+0;-0;0"),"")))</f>
        <v>-39</v>
      </c>
      <c r="AV66" t="str">
        <f>IF(V66=1,"",IF(INDEX($B$35:$M$50,($Q$32-1-2)*$Q$33+X66+1,0*$Q$34+W66+1)="","",IF(INDEX($B$35:$M$50,($Q$32-1-2)*$Q$33+X66+1,0*$Q$34+W66+1)&gt;=0,TEXT(INDEX($B$35:$M$50,($Q$32-1-2)*$Q$33+X66+1,0*$Q$34+W66+1),"+0;-0;0"),"")))</f>
        <v>+35</v>
      </c>
      <c r="AW66" t="str">
        <f>IF(V66=1,"",IF(INDEX($B$35:$M$50,($Q$32-1-2)*$Q$33+X66+1,0*$Q$34+W66+1)="","",IF(INDEX($B$35:$M$50,($Q$32-1-2)*$Q$33+X66+1,0*$Q$34+W66+1)&lt;0,TEXT(INDEX($B$35:$M$50,($Q$32-1-2)*$Q$33+X66+1,0*$Q$34+W66+1),"+0;-0;0"),"")))</f>
        <v/>
      </c>
      <c r="AX66" t="str">
        <f>IF(V66=1,"",IF(INDEX($B$35:$M$50,($Q$32-1-3)*$Q$33+X66+1,0*$Q$34+W66+1)="","",IF(INDEX($B$35:$M$50,($Q$32-1-3)*$Q$33+X66+1,0*$Q$34+W66+1)&gt;=0,TEXT(INDEX($B$35:$M$50,($Q$32-1-3)*$Q$33+X66+1,0*$Q$34+W66+1),"+0;-0;0"),"")))</f>
        <v/>
      </c>
      <c r="AY66" t="str">
        <f>IF(V66=1,"",IF(INDEX($B$35:$M$50,($Q$32-1-3)*$Q$33+X66+1,0*$Q$34+W66+1)="","",IF(INDEX($B$35:$M$50,($Q$32-1-3)*$Q$33+X66+1,0*$Q$34+W66+1)&lt;0,TEXT(INDEX($B$35:$M$50,($Q$32-1-3)*$Q$33+X66+1,0*$Q$34+W66+1),"+0;-0;0"),"")))</f>
        <v>-47</v>
      </c>
      <c r="BG66">
        <v>15.5</v>
      </c>
      <c r="BH66">
        <f>IF(OR($Q$46&gt;0,$Q$47&lt;0),NA(),1+$Q$49)</f>
        <v>1.1822222222222223</v>
      </c>
      <c r="BJ66">
        <v>17</v>
      </c>
      <c r="BK66">
        <f>0+$Q$42+0.03</f>
        <v>0.85</v>
      </c>
      <c r="BL66" t="str">
        <f>'C13D'!$A$48</f>
        <v>Lyon</v>
      </c>
      <c r="BR66">
        <v>13.5</v>
      </c>
      <c r="BS66">
        <f>1+$Q$42*0.92</f>
        <v>1.7544</v>
      </c>
    </row>
    <row r="67" spans="16:71" x14ac:dyDescent="0.35">
      <c r="P67">
        <v>15</v>
      </c>
      <c r="Q67">
        <f>P67-$Q$41</f>
        <v>12</v>
      </c>
      <c r="R67">
        <f>IF(Q67&lt;=0,-1,INT((Q67-1)/($Q$39+$Q$40)))</f>
        <v>0</v>
      </c>
      <c r="S67">
        <f>IF(Q67&lt;=0,-1,MOD(Q67-1,($Q$39+$Q$40)))</f>
        <v>11</v>
      </c>
      <c r="T67">
        <f>IF(OR(S67&lt;0,S67&gt;=$Q$39),-1,INT(S67/$Q$38))</f>
        <v>11</v>
      </c>
      <c r="U67">
        <f>IF(OR(S67&lt;0,S67&gt;=$Q$39),-1,MOD(S67,$Q$38))</f>
        <v>0</v>
      </c>
      <c r="V67">
        <f>IF(OR(Q67&lt;=0,S67&lt;0,S67&gt;=$Q$39,R67&gt;=$Q$36),1,0)</f>
        <v>0</v>
      </c>
      <c r="W67">
        <f>IF(V67=1,-1,T67)</f>
        <v>11</v>
      </c>
      <c r="X67">
        <f>IF(V67=1,-1,R67)</f>
        <v>0</v>
      </c>
      <c r="Y67" t="str">
        <f>IF(V67=1,"",IF(AND(MOD(W67,3)=0,U67=INT(($Q$38-1)/2)),INDEX($B$34:$M$34,W67+1),""))</f>
        <v/>
      </c>
      <c r="Z67">
        <f>IF(V67=1,NA(),IF(INDEX($B$35:$M$50,($Q$32-1-0)*$Q$33+X67+1,0*$Q$34+W67+1)="",NA(),IF(INDEX($B$35:$M$50,($Q$32-1-0)*$Q$33+X67+1,0*$Q$34+W67+1)&gt;=0,0+(INDEX($B$35:$M$50,($Q$32-1-0)*$Q$33+X67+1,0*$Q$34+W67+1)-$Q$46)/$Q$48*$Q$42,NA())))</f>
        <v>0.20263970794720582</v>
      </c>
      <c r="AA67" t="e">
        <f>IF(V67=1,NA(),IF(INDEX($B$35:$M$50,($Q$32-1-0)*$Q$33+X67+1,0*$Q$34+W67+1)="",NA(),IF(INDEX($B$35:$M$50,($Q$32-1-0)*$Q$33+X67+1,0*$Q$34+W67+1)&lt;0,0+(INDEX($B$35:$M$50,($Q$32-1-0)*$Q$33+X67+1,0*$Q$34+W67+1)-$Q$46)/$Q$48*$Q$42,NA())))</f>
        <v>#N/A</v>
      </c>
      <c r="AB67" t="e">
        <f>IF(V67=1,NA(),IF(INDEX($B$35:$M$50,($Q$32-1-1)*$Q$33+X67+1,0*$Q$34+W67+1)="",NA(),IF(INDEX($B$35:$M$50,($Q$32-1-1)*$Q$33+X67+1,0*$Q$34+W67+1)&gt;=0,1+(INDEX($B$35:$M$50,($Q$32-1-1)*$Q$33+X67+1,0*$Q$34+W67+1)-$Q$46)/$Q$48*$Q$42,NA())))</f>
        <v>#N/A</v>
      </c>
      <c r="AC67">
        <f>IF(V67=1,NA(),IF(INDEX($B$35:$M$50,($Q$32-1-1)*$Q$33+X67+1,0*$Q$34+W67+1)="",NA(),IF(INDEX($B$35:$M$50,($Q$32-1-1)*$Q$33+X67+1,0*$Q$34+W67+1)&lt;0,1+(INDEX($B$35:$M$50,($Q$32-1-1)*$Q$33+X67+1,0*$Q$34+W67+1)-$Q$46)/$Q$48*$Q$42,NA())))</f>
        <v>1.1128334737433305</v>
      </c>
      <c r="AD67">
        <f>IF(V67=1,NA(),IF(INDEX($B$35:$M$50,($Q$32-1-2)*$Q$33+X67+1,0*$Q$34+W67+1)="",NA(),IF(INDEX($B$35:$M$50,($Q$32-1-2)*$Q$33+X67+1,0*$Q$34+W67+1)&gt;=0,2+(INDEX($B$35:$M$50,($Q$32-1-2)*$Q$33+X67+1,0*$Q$34+W67+1)-$Q$46)/$Q$48*$Q$42,NA())))</f>
        <v>2.2463914630721709</v>
      </c>
      <c r="AE67" t="e">
        <f>IF(V67=1,NA(),IF(INDEX($B$35:$M$50,($Q$32-1-2)*$Q$33+X67+1,0*$Q$34+W67+1)="",NA(),IF(INDEX($B$35:$M$50,($Q$32-1-2)*$Q$33+X67+1,0*$Q$34+W67+1)&lt;0,2+(INDEX($B$35:$M$50,($Q$32-1-2)*$Q$33+X67+1,0*$Q$34+W67+1)-$Q$46)/$Q$48*$Q$42,NA())))</f>
        <v>#N/A</v>
      </c>
      <c r="AF67" t="e">
        <f>IF(V67=1,NA(),IF(INDEX($B$35:$M$50,($Q$32-1-3)*$Q$33+X67+1,0*$Q$34+W67+1)="",NA(),IF(INDEX($B$35:$M$50,($Q$32-1-3)*$Q$33+X67+1,0*$Q$34+W67+1)&gt;=0,3+(INDEX($B$35:$M$50,($Q$32-1-3)*$Q$33+X67+1,0*$Q$34+W67+1)-$Q$46)/$Q$48*$Q$42,NA())))</f>
        <v>#N/A</v>
      </c>
      <c r="AG67">
        <f>IF(V67=1,NA(),IF(INDEX($B$35:$M$50,($Q$32-1-3)*$Q$33+X67+1,0*$Q$34+W67+1)="",NA(),IF(INDEX($B$35:$M$50,($Q$32-1-3)*$Q$33+X67+1,0*$Q$34+W67+1)&lt;0,3+(INDEX($B$35:$M$50,($Q$32-1-3)*$Q$33+X67+1,0*$Q$34+W67+1)-$Q$46)/$Q$48*$Q$42,NA())))</f>
        <v>3.0944116821117662</v>
      </c>
      <c r="AI67">
        <f>IF(V67=1,0,IF(INDEX($B$35:$M$50,($Q$32-1-0)*$Q$33+X67+1,0*$Q$34+W67+1)="",0,IF(INDEX($B$35:$M$50,($Q$32-1-0)*$Q$33+X67+1,0*$Q$34+W67+1)&gt;=0,ABS(INDEX($B$35:$M$50,($Q$32-1-0)*$Q$33+X67+1,0*$Q$34+W67+1))/$Q$48*$Q$42,0)))</f>
        <v>2.0417485724983604E-2</v>
      </c>
      <c r="AJ67">
        <f>IF(V67=1,0,IF(INDEX($B$35:$M$50,($Q$32-1-0)*$Q$33+X67+1,0*$Q$34+W67+1)="",0,IF(INDEX($B$35:$M$50,($Q$32-1-0)*$Q$33+X67+1,0*$Q$34+W67+1)&lt;0,ABS(INDEX($B$35:$M$50,($Q$32-1-0)*$Q$33+X67+1,0*$Q$34+W67+1))/$Q$48*$Q$42,0)))</f>
        <v>0</v>
      </c>
      <c r="AK67">
        <f>IF(V67=1,0,IF(INDEX($B$35:$M$50,($Q$32-1-1)*$Q$33+X67+1,0*$Q$34+W67+1)="",0,IF(INDEX($B$35:$M$50,($Q$32-1-1)*$Q$33+X67+1,0*$Q$34+W67+1)&gt;=0,ABS(INDEX($B$35:$M$50,($Q$32-1-1)*$Q$33+X67+1,0*$Q$34+W67+1))/$Q$48*$Q$42,0)))</f>
        <v>0</v>
      </c>
      <c r="AL67">
        <f>IF(V67=1,0,IF(INDEX($B$35:$M$50,($Q$32-1-1)*$Q$33+X67+1,0*$Q$34+W67+1)="",0,IF(INDEX($B$35:$M$50,($Q$32-1-1)*$Q$33+X67+1,0*$Q$34+W67+1)&lt;0,ABS(INDEX($B$35:$M$50,($Q$32-1-1)*$Q$33+X67+1,0*$Q$34+W67+1))/$Q$48*$Q$42,0)))</f>
        <v>6.9388748478891704E-2</v>
      </c>
      <c r="AM67">
        <f>IF(V67=1,0,IF(INDEX($B$35:$M$50,($Q$32-1-2)*$Q$33+X67+1,0*$Q$34+W67+1)="",0,IF(INDEX($B$35:$M$50,($Q$32-1-2)*$Q$33+X67+1,0*$Q$34+W67+1)&gt;=0,ABS(INDEX($B$35:$M$50,($Q$32-1-2)*$Q$33+X67+1,0*$Q$34+W67+1))/$Q$48*$Q$42,0)))</f>
        <v>6.4169240849948503E-2</v>
      </c>
      <c r="AN67">
        <f>IF(V67=1,0,IF(INDEX($B$35:$M$50,($Q$32-1-2)*$Q$33+X67+1,0*$Q$34+W67+1)="",0,IF(INDEX($B$35:$M$50,($Q$32-1-2)*$Q$33+X67+1,0*$Q$34+W67+1)&lt;0,ABS(INDEX($B$35:$M$50,($Q$32-1-2)*$Q$33+X67+1,0*$Q$34+W67+1))/$Q$48*$Q$42,0)))</f>
        <v>0</v>
      </c>
      <c r="AO67">
        <f>IF(V67=1,0,IF(INDEX($B$35:$M$50,($Q$32-1-3)*$Q$33+X67+1,0*$Q$34+W67+1)="",0,IF(INDEX($B$35:$M$50,($Q$32-1-3)*$Q$33+X67+1,0*$Q$34+W67+1)&gt;=0,ABS(INDEX($B$35:$M$50,($Q$32-1-3)*$Q$33+X67+1,0*$Q$34+W67+1))/$Q$48*$Q$42,0)))</f>
        <v>0</v>
      </c>
      <c r="AP67">
        <f>IF(V67=1,0,IF(INDEX($B$35:$M$50,($Q$32-1-3)*$Q$33+X67+1,0*$Q$34+W67+1)="",0,IF(INDEX($B$35:$M$50,($Q$32-1-3)*$Q$33+X67+1,0*$Q$34+W67+1)&lt;0,ABS(INDEX($B$35:$M$50,($Q$32-1-3)*$Q$33+X67+1,0*$Q$34+W67+1))/$Q$48*$Q$42,0)))</f>
        <v>8.7810540110455873E-2</v>
      </c>
      <c r="AR67" t="str">
        <f>IF(V67=1,"",IF(INDEX($B$35:$M$50,($Q$32-1-0)*$Q$33+X67+1,0*$Q$34+W67+1)="","",IF(INDEX($B$35:$M$50,($Q$32-1-0)*$Q$33+X67+1,0*$Q$34+W67+1)&gt;=0,TEXT(INDEX($B$35:$M$50,($Q$32-1-0)*$Q$33+X67+1,0*$Q$34+W67+1),"+0;-0;0"),"")))</f>
        <v>+11</v>
      </c>
      <c r="AS67" t="str">
        <f>IF(V67=1,"",IF(INDEX($B$35:$M$50,($Q$32-1-0)*$Q$33+X67+1,0*$Q$34+W67+1)="","",IF(INDEX($B$35:$M$50,($Q$32-1-0)*$Q$33+X67+1,0*$Q$34+W67+1)&lt;0,TEXT(INDEX($B$35:$M$50,($Q$32-1-0)*$Q$33+X67+1,0*$Q$34+W67+1),"+0;-0;0"),"")))</f>
        <v/>
      </c>
      <c r="AT67" t="str">
        <f>IF(V67=1,"",IF(INDEX($B$35:$M$50,($Q$32-1-1)*$Q$33+X67+1,0*$Q$34+W67+1)="","",IF(INDEX($B$35:$M$50,($Q$32-1-1)*$Q$33+X67+1,0*$Q$34+W67+1)&gt;=0,TEXT(INDEX($B$35:$M$50,($Q$32-1-1)*$Q$33+X67+1,0*$Q$34+W67+1),"+0;-0;0"),"")))</f>
        <v/>
      </c>
      <c r="AU67" t="str">
        <f>IF(V67=1,"",IF(INDEX($B$35:$M$50,($Q$32-1-1)*$Q$33+X67+1,0*$Q$34+W67+1)="","",IF(INDEX($B$35:$M$50,($Q$32-1-1)*$Q$33+X67+1,0*$Q$34+W67+1)&lt;0,TEXT(INDEX($B$35:$M$50,($Q$32-1-1)*$Q$33+X67+1,0*$Q$34+W67+1),"+0;-0;0"),"")))</f>
        <v>-38</v>
      </c>
      <c r="AV67" t="str">
        <f>IF(V67=1,"",IF(INDEX($B$35:$M$50,($Q$32-1-2)*$Q$33+X67+1,0*$Q$34+W67+1)="","",IF(INDEX($B$35:$M$50,($Q$32-1-2)*$Q$33+X67+1,0*$Q$34+W67+1)&gt;=0,TEXT(INDEX($B$35:$M$50,($Q$32-1-2)*$Q$33+X67+1,0*$Q$34+W67+1),"+0;-0;0"),"")))</f>
        <v>+35</v>
      </c>
      <c r="AW67" t="str">
        <f>IF(V67=1,"",IF(INDEX($B$35:$M$50,($Q$32-1-2)*$Q$33+X67+1,0*$Q$34+W67+1)="","",IF(INDEX($B$35:$M$50,($Q$32-1-2)*$Q$33+X67+1,0*$Q$34+W67+1)&lt;0,TEXT(INDEX($B$35:$M$50,($Q$32-1-2)*$Q$33+X67+1,0*$Q$34+W67+1),"+0;-0;0"),"")))</f>
        <v/>
      </c>
      <c r="AX67" t="str">
        <f>IF(V67=1,"",IF(INDEX($B$35:$M$50,($Q$32-1-3)*$Q$33+X67+1,0*$Q$34+W67+1)="","",IF(INDEX($B$35:$M$50,($Q$32-1-3)*$Q$33+X67+1,0*$Q$34+W67+1)&gt;=0,TEXT(INDEX($B$35:$M$50,($Q$32-1-3)*$Q$33+X67+1,0*$Q$34+W67+1),"+0;-0;0"),"")))</f>
        <v/>
      </c>
      <c r="AY67" t="str">
        <f>IF(V67=1,"",IF(INDEX($B$35:$M$50,($Q$32-1-3)*$Q$33+X67+1,0*$Q$34+W67+1)="","",IF(INDEX($B$35:$M$50,($Q$32-1-3)*$Q$33+X67+1,0*$Q$34+W67+1)&lt;0,TEXT(INDEX($B$35:$M$50,($Q$32-1-3)*$Q$33+X67+1,0*$Q$34+W67+1),"+0;-0;0"),"")))</f>
        <v>-48</v>
      </c>
      <c r="BG67">
        <v>15.5</v>
      </c>
      <c r="BH67" t="e">
        <f>NA()</f>
        <v>#N/A</v>
      </c>
      <c r="BJ67">
        <v>30</v>
      </c>
      <c r="BK67">
        <f>0+$Q$42+0.03</f>
        <v>0.85</v>
      </c>
      <c r="BL67" t="str">
        <f>'C13D'!$A$49</f>
        <v>Bordeaux</v>
      </c>
      <c r="BR67">
        <v>13.5</v>
      </c>
      <c r="BS67" t="e">
        <f>NA()</f>
        <v>#N/A</v>
      </c>
    </row>
    <row r="68" spans="16:71" x14ac:dyDescent="0.35">
      <c r="P68">
        <v>16</v>
      </c>
      <c r="Q68">
        <f>P68-$Q$41</f>
        <v>13</v>
      </c>
      <c r="R68">
        <f>IF(Q68&lt;=0,-1,INT((Q68-1)/($Q$39+$Q$40)))</f>
        <v>0</v>
      </c>
      <c r="S68">
        <f>IF(Q68&lt;=0,-1,MOD(Q68-1,($Q$39+$Q$40)))</f>
        <v>12</v>
      </c>
      <c r="T68">
        <f>IF(OR(S68&lt;0,S68&gt;=$Q$39),-1,INT(S68/$Q$38))</f>
        <v>-1</v>
      </c>
      <c r="U68">
        <f>IF(OR(S68&lt;0,S68&gt;=$Q$39),-1,MOD(S68,$Q$38))</f>
        <v>-1</v>
      </c>
      <c r="V68">
        <f>IF(OR(Q68&lt;=0,S68&lt;0,S68&gt;=$Q$39,R68&gt;=$Q$36),1,0)</f>
        <v>1</v>
      </c>
      <c r="W68">
        <f>IF(V68=1,-1,T68)</f>
        <v>-1</v>
      </c>
      <c r="X68">
        <f>IF(V68=1,-1,R68)</f>
        <v>-1</v>
      </c>
      <c r="Y68" t="str">
        <f>IF(V68=1,"",IF(AND(MOD(W68,3)=0,U68=INT(($Q$38-1)/2)),INDEX($B$34:$M$34,W68+1),""))</f>
        <v/>
      </c>
      <c r="Z68" t="e">
        <f>IF(V68=1,NA(),IF(INDEX($B$35:$M$50,($Q$32-1-0)*$Q$33+X68+1,0*$Q$34+W68+1)="",NA(),IF(INDEX($B$35:$M$50,($Q$32-1-0)*$Q$33+X68+1,0*$Q$34+W68+1)&gt;=0,0+(INDEX($B$35:$M$50,($Q$32-1-0)*$Q$33+X68+1,0*$Q$34+W68+1)-$Q$46)/$Q$48*$Q$42,NA())))</f>
        <v>#N/A</v>
      </c>
      <c r="AA68" t="e">
        <f>IF(V68=1,NA(),IF(INDEX($B$35:$M$50,($Q$32-1-0)*$Q$33+X68+1,0*$Q$34+W68+1)="",NA(),IF(INDEX($B$35:$M$50,($Q$32-1-0)*$Q$33+X68+1,0*$Q$34+W68+1)&lt;0,0+(INDEX($B$35:$M$50,($Q$32-1-0)*$Q$33+X68+1,0*$Q$34+W68+1)-$Q$46)/$Q$48*$Q$42,NA())))</f>
        <v>#N/A</v>
      </c>
      <c r="AB68" t="e">
        <f>IF(V68=1,NA(),IF(INDEX($B$35:$M$50,($Q$32-1-1)*$Q$33+X68+1,0*$Q$34+W68+1)="",NA(),IF(INDEX($B$35:$M$50,($Q$32-1-1)*$Q$33+X68+1,0*$Q$34+W68+1)&gt;=0,1+(INDEX($B$35:$M$50,($Q$32-1-1)*$Q$33+X68+1,0*$Q$34+W68+1)-$Q$46)/$Q$48*$Q$42,NA())))</f>
        <v>#N/A</v>
      </c>
      <c r="AC68" t="e">
        <f>IF(V68=1,NA(),IF(INDEX($B$35:$M$50,($Q$32-1-1)*$Q$33+X68+1,0*$Q$34+W68+1)="",NA(),IF(INDEX($B$35:$M$50,($Q$32-1-1)*$Q$33+X68+1,0*$Q$34+W68+1)&lt;0,1+(INDEX($B$35:$M$50,($Q$32-1-1)*$Q$33+X68+1,0*$Q$34+W68+1)-$Q$46)/$Q$48*$Q$42,NA())))</f>
        <v>#N/A</v>
      </c>
      <c r="AD68" t="e">
        <f>IF(V68=1,NA(),IF(INDEX($B$35:$M$50,($Q$32-1-2)*$Q$33+X68+1,0*$Q$34+W68+1)="",NA(),IF(INDEX($B$35:$M$50,($Q$32-1-2)*$Q$33+X68+1,0*$Q$34+W68+1)&gt;=0,2+(INDEX($B$35:$M$50,($Q$32-1-2)*$Q$33+X68+1,0*$Q$34+W68+1)-$Q$46)/$Q$48*$Q$42,NA())))</f>
        <v>#N/A</v>
      </c>
      <c r="AE68" t="e">
        <f>IF(V68=1,NA(),IF(INDEX($B$35:$M$50,($Q$32-1-2)*$Q$33+X68+1,0*$Q$34+W68+1)="",NA(),IF(INDEX($B$35:$M$50,($Q$32-1-2)*$Q$33+X68+1,0*$Q$34+W68+1)&lt;0,2+(INDEX($B$35:$M$50,($Q$32-1-2)*$Q$33+X68+1,0*$Q$34+W68+1)-$Q$46)/$Q$48*$Q$42,NA())))</f>
        <v>#N/A</v>
      </c>
      <c r="AF68" t="e">
        <f>IF(V68=1,NA(),IF(INDEX($B$35:$M$50,($Q$32-1-3)*$Q$33+X68+1,0*$Q$34+W68+1)="",NA(),IF(INDEX($B$35:$M$50,($Q$32-1-3)*$Q$33+X68+1,0*$Q$34+W68+1)&gt;=0,3+(INDEX($B$35:$M$50,($Q$32-1-3)*$Q$33+X68+1,0*$Q$34+W68+1)-$Q$46)/$Q$48*$Q$42,NA())))</f>
        <v>#N/A</v>
      </c>
      <c r="AG68" t="e">
        <f>IF(V68=1,NA(),IF(INDEX($B$35:$M$50,($Q$32-1-3)*$Q$33+X68+1,0*$Q$34+W68+1)="",NA(),IF(INDEX($B$35:$M$50,($Q$32-1-3)*$Q$33+X68+1,0*$Q$34+W68+1)&lt;0,3+(INDEX($B$35:$M$50,($Q$32-1-3)*$Q$33+X68+1,0*$Q$34+W68+1)-$Q$46)/$Q$48*$Q$42,NA())))</f>
        <v>#N/A</v>
      </c>
      <c r="AI68">
        <f>IF(V68=1,0,IF(INDEX($B$35:$M$50,($Q$32-1-0)*$Q$33+X68+1,0*$Q$34+W68+1)="",0,IF(INDEX($B$35:$M$50,($Q$32-1-0)*$Q$33+X68+1,0*$Q$34+W68+1)&gt;=0,ABS(INDEX($B$35:$M$50,($Q$32-1-0)*$Q$33+X68+1,0*$Q$34+W68+1))/$Q$48*$Q$42,0)))</f>
        <v>0</v>
      </c>
      <c r="AJ68">
        <f>IF(V68=1,0,IF(INDEX($B$35:$M$50,($Q$32-1-0)*$Q$33+X68+1,0*$Q$34+W68+1)="",0,IF(INDEX($B$35:$M$50,($Q$32-1-0)*$Q$33+X68+1,0*$Q$34+W68+1)&lt;0,ABS(INDEX($B$35:$M$50,($Q$32-1-0)*$Q$33+X68+1,0*$Q$34+W68+1))/$Q$48*$Q$42,0)))</f>
        <v>0</v>
      </c>
      <c r="AK68">
        <f>IF(V68=1,0,IF(INDEX($B$35:$M$50,($Q$32-1-1)*$Q$33+X68+1,0*$Q$34+W68+1)="",0,IF(INDEX($B$35:$M$50,($Q$32-1-1)*$Q$33+X68+1,0*$Q$34+W68+1)&gt;=0,ABS(INDEX($B$35:$M$50,($Q$32-1-1)*$Q$33+X68+1,0*$Q$34+W68+1))/$Q$48*$Q$42,0)))</f>
        <v>0</v>
      </c>
      <c r="AL68">
        <f>IF(V68=1,0,IF(INDEX($B$35:$M$50,($Q$32-1-1)*$Q$33+X68+1,0*$Q$34+W68+1)="",0,IF(INDEX($B$35:$M$50,($Q$32-1-1)*$Q$33+X68+1,0*$Q$34+W68+1)&lt;0,ABS(INDEX($B$35:$M$50,($Q$32-1-1)*$Q$33+X68+1,0*$Q$34+W68+1))/$Q$48*$Q$42,0)))</f>
        <v>0</v>
      </c>
      <c r="AM68">
        <f>IF(V68=1,0,IF(INDEX($B$35:$M$50,($Q$32-1-2)*$Q$33+X68+1,0*$Q$34+W68+1)="",0,IF(INDEX($B$35:$M$50,($Q$32-1-2)*$Q$33+X68+1,0*$Q$34+W68+1)&gt;=0,ABS(INDEX($B$35:$M$50,($Q$32-1-2)*$Q$33+X68+1,0*$Q$34+W68+1))/$Q$48*$Q$42,0)))</f>
        <v>0</v>
      </c>
      <c r="AN68">
        <f>IF(V68=1,0,IF(INDEX($B$35:$M$50,($Q$32-1-2)*$Q$33+X68+1,0*$Q$34+W68+1)="",0,IF(INDEX($B$35:$M$50,($Q$32-1-2)*$Q$33+X68+1,0*$Q$34+W68+1)&lt;0,ABS(INDEX($B$35:$M$50,($Q$32-1-2)*$Q$33+X68+1,0*$Q$34+W68+1))/$Q$48*$Q$42,0)))</f>
        <v>0</v>
      </c>
      <c r="AO68">
        <f>IF(V68=1,0,IF(INDEX($B$35:$M$50,($Q$32-1-3)*$Q$33+X68+1,0*$Q$34+W68+1)="",0,IF(INDEX($B$35:$M$50,($Q$32-1-3)*$Q$33+X68+1,0*$Q$34+W68+1)&gt;=0,ABS(INDEX($B$35:$M$50,($Q$32-1-3)*$Q$33+X68+1,0*$Q$34+W68+1))/$Q$48*$Q$42,0)))</f>
        <v>0</v>
      </c>
      <c r="AP68">
        <f>IF(V68=1,0,IF(INDEX($B$35:$M$50,($Q$32-1-3)*$Q$33+X68+1,0*$Q$34+W68+1)="",0,IF(INDEX($B$35:$M$50,($Q$32-1-3)*$Q$33+X68+1,0*$Q$34+W68+1)&lt;0,ABS(INDEX($B$35:$M$50,($Q$32-1-3)*$Q$33+X68+1,0*$Q$34+W68+1))/$Q$48*$Q$42,0)))</f>
        <v>0</v>
      </c>
      <c r="AR68" t="str">
        <f>IF(V68=1,"",IF(INDEX($B$35:$M$50,($Q$32-1-0)*$Q$33+X68+1,0*$Q$34+W68+1)="","",IF(INDEX($B$35:$M$50,($Q$32-1-0)*$Q$33+X68+1,0*$Q$34+W68+1)&gt;=0,TEXT(INDEX($B$35:$M$50,($Q$32-1-0)*$Q$33+X68+1,0*$Q$34+W68+1),"+0;-0;0"),"")))</f>
        <v/>
      </c>
      <c r="AS68" t="str">
        <f>IF(V68=1,"",IF(INDEX($B$35:$M$50,($Q$32-1-0)*$Q$33+X68+1,0*$Q$34+W68+1)="","",IF(INDEX($B$35:$M$50,($Q$32-1-0)*$Q$33+X68+1,0*$Q$34+W68+1)&lt;0,TEXT(INDEX($B$35:$M$50,($Q$32-1-0)*$Q$33+X68+1,0*$Q$34+W68+1),"+0;-0;0"),"")))</f>
        <v/>
      </c>
      <c r="AT68" t="str">
        <f>IF(V68=1,"",IF(INDEX($B$35:$M$50,($Q$32-1-1)*$Q$33+X68+1,0*$Q$34+W68+1)="","",IF(INDEX($B$35:$M$50,($Q$32-1-1)*$Q$33+X68+1,0*$Q$34+W68+1)&gt;=0,TEXT(INDEX($B$35:$M$50,($Q$32-1-1)*$Q$33+X68+1,0*$Q$34+W68+1),"+0;-0;0"),"")))</f>
        <v/>
      </c>
      <c r="AU68" t="str">
        <f>IF(V68=1,"",IF(INDEX($B$35:$M$50,($Q$32-1-1)*$Q$33+X68+1,0*$Q$34+W68+1)="","",IF(INDEX($B$35:$M$50,($Q$32-1-1)*$Q$33+X68+1,0*$Q$34+W68+1)&lt;0,TEXT(INDEX($B$35:$M$50,($Q$32-1-1)*$Q$33+X68+1,0*$Q$34+W68+1),"+0;-0;0"),"")))</f>
        <v/>
      </c>
      <c r="AV68" t="str">
        <f>IF(V68=1,"",IF(INDEX($B$35:$M$50,($Q$32-1-2)*$Q$33+X68+1,0*$Q$34+W68+1)="","",IF(INDEX($B$35:$M$50,($Q$32-1-2)*$Q$33+X68+1,0*$Q$34+W68+1)&gt;=0,TEXT(INDEX($B$35:$M$50,($Q$32-1-2)*$Q$33+X68+1,0*$Q$34+W68+1),"+0;-0;0"),"")))</f>
        <v/>
      </c>
      <c r="AW68" t="str">
        <f>IF(V68=1,"",IF(INDEX($B$35:$M$50,($Q$32-1-2)*$Q$33+X68+1,0*$Q$34+W68+1)="","",IF(INDEX($B$35:$M$50,($Q$32-1-2)*$Q$33+X68+1,0*$Q$34+W68+1)&lt;0,TEXT(INDEX($B$35:$M$50,($Q$32-1-2)*$Q$33+X68+1,0*$Q$34+W68+1),"+0;-0;0"),"")))</f>
        <v/>
      </c>
      <c r="AX68" t="str">
        <f>IF(V68=1,"",IF(INDEX($B$35:$M$50,($Q$32-1-3)*$Q$33+X68+1,0*$Q$34+W68+1)="","",IF(INDEX($B$35:$M$50,($Q$32-1-3)*$Q$33+X68+1,0*$Q$34+W68+1)&gt;=0,TEXT(INDEX($B$35:$M$50,($Q$32-1-3)*$Q$33+X68+1,0*$Q$34+W68+1),"+0;-0;0"),"")))</f>
        <v/>
      </c>
      <c r="AY68" t="str">
        <f>IF(V68=1,"",IF(INDEX($B$35:$M$50,($Q$32-1-3)*$Q$33+X68+1,0*$Q$34+W68+1)="","",IF(INDEX($B$35:$M$50,($Q$32-1-3)*$Q$33+X68+1,0*$Q$34+W68+1)&lt;0,TEXT(INDEX($B$35:$M$50,($Q$32-1-3)*$Q$33+X68+1,0*$Q$34+W68+1),"+0;-0;0"),"")))</f>
        <v/>
      </c>
      <c r="BG68">
        <v>16.5</v>
      </c>
      <c r="BH68">
        <f>IF(OR($Q$46&gt;0,$Q$47&lt;0),NA(),1+$Q$49)</f>
        <v>1.1822222222222223</v>
      </c>
      <c r="BJ68">
        <v>43</v>
      </c>
      <c r="BK68">
        <f>0+$Q$42+0.03</f>
        <v>0.85</v>
      </c>
      <c r="BL68">
        <f>'C13D'!$A$50</f>
        <v>0</v>
      </c>
      <c r="BR68">
        <v>26.5</v>
      </c>
      <c r="BS68">
        <v>1.02</v>
      </c>
    </row>
    <row r="69" spans="16:71" x14ac:dyDescent="0.35">
      <c r="P69">
        <v>17</v>
      </c>
      <c r="Q69">
        <f>P69-$Q$41</f>
        <v>14</v>
      </c>
      <c r="R69">
        <f>IF(Q69&lt;=0,-1,INT((Q69-1)/($Q$39+$Q$40)))</f>
        <v>1</v>
      </c>
      <c r="S69">
        <f>IF(Q69&lt;=0,-1,MOD(Q69-1,($Q$39+$Q$40)))</f>
        <v>0</v>
      </c>
      <c r="T69">
        <f>IF(OR(S69&lt;0,S69&gt;=$Q$39),-1,INT(S69/$Q$38))</f>
        <v>0</v>
      </c>
      <c r="U69">
        <f>IF(OR(S69&lt;0,S69&gt;=$Q$39),-1,MOD(S69,$Q$38))</f>
        <v>0</v>
      </c>
      <c r="V69">
        <f>IF(OR(Q69&lt;=0,S69&lt;0,S69&gt;=$Q$39,R69&gt;=$Q$36),1,0)</f>
        <v>0</v>
      </c>
      <c r="W69">
        <f>IF(V69=1,-1,T69)</f>
        <v>0</v>
      </c>
      <c r="X69">
        <f>IF(V69=1,-1,R69)</f>
        <v>1</v>
      </c>
      <c r="Y69" t="str">
        <f>IF(V69=1,"",IF(AND(MOD(W69,3)=0,U69=INT(($Q$38-1)/2)),INDEX($B$34:$M$34,W69+1),""))</f>
        <v>17</v>
      </c>
      <c r="Z69" t="e">
        <f>IF(V69=1,NA(),IF(INDEX($B$35:$M$50,($Q$32-1-0)*$Q$33+X69+1,0*$Q$34+W69+1)="",NA(),IF(INDEX($B$35:$M$50,($Q$32-1-0)*$Q$33+X69+1,0*$Q$34+W69+1)&gt;=0,0+(INDEX($B$35:$M$50,($Q$32-1-0)*$Q$33+X69+1,0*$Q$34+W69+1)-$Q$46)/$Q$48*$Q$42,NA())))</f>
        <v>#N/A</v>
      </c>
      <c r="AA69">
        <f>IF(V69=1,NA(),IF(INDEX($B$35:$M$50,($Q$32-1-0)*$Q$33+X69+1,0*$Q$34+W69+1)="",NA(),IF(INDEX($B$35:$M$50,($Q$32-1-0)*$Q$33+X69+1,0*$Q$34+W69+1)&lt;0,0+(INDEX($B$35:$M$50,($Q$32-1-0)*$Q$33+X69+1,0*$Q$34+W69+1)-$Q$46)/$Q$48*$Q$42,NA())))</f>
        <v>6.9696969696969674E-2</v>
      </c>
      <c r="AB69" t="e">
        <f>IF(V69=1,NA(),IF(INDEX($B$35:$M$50,($Q$32-1-1)*$Q$33+X69+1,0*$Q$34+W69+1)="",NA(),IF(INDEX($B$35:$M$50,($Q$32-1-1)*$Q$33+X69+1,0*$Q$34+W69+1)&gt;=0,1+(INDEX($B$35:$M$50,($Q$32-1-1)*$Q$33+X69+1,0*$Q$34+W69+1)-$Q$46)/$Q$48*$Q$42,NA())))</f>
        <v>#N/A</v>
      </c>
      <c r="AC69">
        <f>IF(V69=1,NA(),IF(INDEX($B$35:$M$50,($Q$32-1-1)*$Q$33+X69+1,0*$Q$34+W69+1)="",NA(),IF(INDEX($B$35:$M$50,($Q$32-1-1)*$Q$33+X69+1,0*$Q$34+W69+1)&lt;0,1+(INDEX($B$35:$M$50,($Q$32-1-1)*$Q$33+X69+1,0*$Q$34+W69+1)-$Q$46)/$Q$48*$Q$42,NA())))</f>
        <v>1.0212121212121212</v>
      </c>
      <c r="AD69">
        <f>IF(V69=1,NA(),IF(INDEX($B$35:$M$50,($Q$32-1-2)*$Q$33+X69+1,0*$Q$34+W69+1)="",NA(),IF(INDEX($B$35:$M$50,($Q$32-1-2)*$Q$33+X69+1,0*$Q$34+W69+1)&gt;=0,2+(INDEX($B$35:$M$50,($Q$32-1-2)*$Q$33+X69+1,0*$Q$34+W69+1)-$Q$46)/$Q$48*$Q$42,NA())))</f>
        <v>2.2666666666666666</v>
      </c>
      <c r="AE69" t="e">
        <f>IF(V69=1,NA(),IF(INDEX($B$35:$M$50,($Q$32-1-2)*$Q$33+X69+1,0*$Q$34+W69+1)="",NA(),IF(INDEX($B$35:$M$50,($Q$32-1-2)*$Q$33+X69+1,0*$Q$34+W69+1)&lt;0,2+(INDEX($B$35:$M$50,($Q$32-1-2)*$Q$33+X69+1,0*$Q$34+W69+1)-$Q$46)/$Q$48*$Q$42,NA())))</f>
        <v>#N/A</v>
      </c>
      <c r="AF69" t="e">
        <f>IF(V69=1,NA(),IF(INDEX($B$35:$M$50,($Q$32-1-3)*$Q$33+X69+1,0*$Q$34+W69+1)="",NA(),IF(INDEX($B$35:$M$50,($Q$32-1-3)*$Q$33+X69+1,0*$Q$34+W69+1)&gt;=0,3+(INDEX($B$35:$M$50,($Q$32-1-3)*$Q$33+X69+1,0*$Q$34+W69+1)-$Q$46)/$Q$48*$Q$42,NA())))</f>
        <v>#N/A</v>
      </c>
      <c r="AG69">
        <f>IF(V69=1,NA(),IF(INDEX($B$35:$M$50,($Q$32-1-3)*$Q$33+X69+1,0*$Q$34+W69+1)="",NA(),IF(INDEX($B$35:$M$50,($Q$32-1-3)*$Q$33+X69+1,0*$Q$34+W69+1)&lt;0,3+(INDEX($B$35:$M$50,($Q$32-1-3)*$Q$33+X69+1,0*$Q$34+W69+1)-$Q$46)/$Q$48*$Q$42,NA())))</f>
        <v>3.1515151515151514</v>
      </c>
      <c r="AI69">
        <f>IF(V69=1,0,IF(INDEX($B$35:$M$50,($Q$32-1-0)*$Q$33+X69+1,0*$Q$34+W69+1)="",0,IF(INDEX($B$35:$M$50,($Q$32-1-0)*$Q$33+X69+1,0*$Q$34+W69+1)&gt;=0,ABS(INDEX($B$35:$M$50,($Q$32-1-0)*$Q$33+X69+1,0*$Q$34+W69+1))/$Q$48*$Q$42,0)))</f>
        <v>0</v>
      </c>
      <c r="AJ69">
        <f>IF(V69=1,0,IF(INDEX($B$35:$M$50,($Q$32-1-0)*$Q$33+X69+1,0*$Q$34+W69+1)="",0,IF(INDEX($B$35:$M$50,($Q$32-1-0)*$Q$33+X69+1,0*$Q$34+W69+1)&lt;0,ABS(INDEX($B$35:$M$50,($Q$32-1-0)*$Q$33+X69+1,0*$Q$34+W69+1))/$Q$48*$Q$42,0)))</f>
        <v>0.11252525252525253</v>
      </c>
      <c r="AK69">
        <f>IF(V69=1,0,IF(INDEX($B$35:$M$50,($Q$32-1-1)*$Q$33+X69+1,0*$Q$34+W69+1)="",0,IF(INDEX($B$35:$M$50,($Q$32-1-1)*$Q$33+X69+1,0*$Q$34+W69+1)&gt;=0,ABS(INDEX($B$35:$M$50,($Q$32-1-1)*$Q$33+X69+1,0*$Q$34+W69+1))/$Q$48*$Q$42,0)))</f>
        <v>0</v>
      </c>
      <c r="AL69">
        <f>IF(V69=1,0,IF(INDEX($B$35:$M$50,($Q$32-1-1)*$Q$33+X69+1,0*$Q$34+W69+1)="",0,IF(INDEX($B$35:$M$50,($Q$32-1-1)*$Q$33+X69+1,0*$Q$34+W69+1)&lt;0,ABS(INDEX($B$35:$M$50,($Q$32-1-1)*$Q$33+X69+1,0*$Q$34+W69+1))/$Q$48*$Q$42,0)))</f>
        <v>0.16101010101010099</v>
      </c>
      <c r="AM69">
        <f>IF(V69=1,0,IF(INDEX($B$35:$M$50,($Q$32-1-2)*$Q$33+X69+1,0*$Q$34+W69+1)="",0,IF(INDEX($B$35:$M$50,($Q$32-1-2)*$Q$33+X69+1,0*$Q$34+W69+1)&gt;=0,ABS(INDEX($B$35:$M$50,($Q$32-1-2)*$Q$33+X69+1,0*$Q$34+W69+1))/$Q$48*$Q$42,0)))</f>
        <v>8.4444444444444447E-2</v>
      </c>
      <c r="AN69">
        <f>IF(V69=1,0,IF(INDEX($B$35:$M$50,($Q$32-1-2)*$Q$33+X69+1,0*$Q$34+W69+1)="",0,IF(INDEX($B$35:$M$50,($Q$32-1-2)*$Q$33+X69+1,0*$Q$34+W69+1)&lt;0,ABS(INDEX($B$35:$M$50,($Q$32-1-2)*$Q$33+X69+1,0*$Q$34+W69+1))/$Q$48*$Q$42,0)))</f>
        <v>0</v>
      </c>
      <c r="AO69">
        <f>IF(V69=1,0,IF(INDEX($B$35:$M$50,($Q$32-1-3)*$Q$33+X69+1,0*$Q$34+W69+1)="",0,IF(INDEX($B$35:$M$50,($Q$32-1-3)*$Q$33+X69+1,0*$Q$34+W69+1)&gt;=0,ABS(INDEX($B$35:$M$50,($Q$32-1-3)*$Q$33+X69+1,0*$Q$34+W69+1))/$Q$48*$Q$42,0)))</f>
        <v>0</v>
      </c>
      <c r="AP69">
        <f>IF(V69=1,0,IF(INDEX($B$35:$M$50,($Q$32-1-3)*$Q$33+X69+1,0*$Q$34+W69+1)="",0,IF(INDEX($B$35:$M$50,($Q$32-1-3)*$Q$33+X69+1,0*$Q$34+W69+1)&lt;0,ABS(INDEX($B$35:$M$50,($Q$32-1-3)*$Q$33+X69+1,0*$Q$34+W69+1))/$Q$48*$Q$42,0)))</f>
        <v>3.0707070707070704E-2</v>
      </c>
      <c r="AR69" t="str">
        <f>IF(V69=1,"",IF(INDEX($B$35:$M$50,($Q$32-1-0)*$Q$33+X69+1,0*$Q$34+W69+1)="","",IF(INDEX($B$35:$M$50,($Q$32-1-0)*$Q$33+X69+1,0*$Q$34+W69+1)&gt;=0,TEXT(INDEX($B$35:$M$50,($Q$32-1-0)*$Q$33+X69+1,0*$Q$34+W69+1),"+0;-0;0"),"")))</f>
        <v/>
      </c>
      <c r="AS69" t="str">
        <f>IF(V69=1,"",IF(INDEX($B$35:$M$50,($Q$32-1-0)*$Q$33+X69+1,0*$Q$34+W69+1)="","",IF(INDEX($B$35:$M$50,($Q$32-1-0)*$Q$33+X69+1,0*$Q$34+W69+1)&lt;0,TEXT(INDEX($B$35:$M$50,($Q$32-1-0)*$Q$33+X69+1,0*$Q$34+W69+1),"+0;-0;0"),"")))</f>
        <v>-62</v>
      </c>
      <c r="AT69" t="str">
        <f>IF(V69=1,"",IF(INDEX($B$35:$M$50,($Q$32-1-1)*$Q$33+X69+1,0*$Q$34+W69+1)="","",IF(INDEX($B$35:$M$50,($Q$32-1-1)*$Q$33+X69+1,0*$Q$34+W69+1)&gt;=0,TEXT(INDEX($B$35:$M$50,($Q$32-1-1)*$Q$33+X69+1,0*$Q$34+W69+1),"+0;-0;0"),"")))</f>
        <v/>
      </c>
      <c r="AU69" t="str">
        <f>IF(V69=1,"",IF(INDEX($B$35:$M$50,($Q$32-1-1)*$Q$33+X69+1,0*$Q$34+W69+1)="","",IF(INDEX($B$35:$M$50,($Q$32-1-1)*$Q$33+X69+1,0*$Q$34+W69+1)&lt;0,TEXT(INDEX($B$35:$M$50,($Q$32-1-1)*$Q$33+X69+1,0*$Q$34+W69+1),"+0;-0;0"),"")))</f>
        <v>-88</v>
      </c>
      <c r="AV69" t="str">
        <f>IF(V69=1,"",IF(INDEX($B$35:$M$50,($Q$32-1-2)*$Q$33+X69+1,0*$Q$34+W69+1)="","",IF(INDEX($B$35:$M$50,($Q$32-1-2)*$Q$33+X69+1,0*$Q$34+W69+1)&gt;=0,TEXT(INDEX($B$35:$M$50,($Q$32-1-2)*$Q$33+X69+1,0*$Q$34+W69+1),"+0;-0;0"),"")))</f>
        <v>+46</v>
      </c>
      <c r="AW69" t="str">
        <f>IF(V69=1,"",IF(INDEX($B$35:$M$50,($Q$32-1-2)*$Q$33+X69+1,0*$Q$34+W69+1)="","",IF(INDEX($B$35:$M$50,($Q$32-1-2)*$Q$33+X69+1,0*$Q$34+W69+1)&lt;0,TEXT(INDEX($B$35:$M$50,($Q$32-1-2)*$Q$33+X69+1,0*$Q$34+W69+1),"+0;-0;0"),"")))</f>
        <v/>
      </c>
      <c r="AX69" t="str">
        <f>IF(V69=1,"",IF(INDEX($B$35:$M$50,($Q$32-1-3)*$Q$33+X69+1,0*$Q$34+W69+1)="","",IF(INDEX($B$35:$M$50,($Q$32-1-3)*$Q$33+X69+1,0*$Q$34+W69+1)&gt;=0,TEXT(INDEX($B$35:$M$50,($Q$32-1-3)*$Q$33+X69+1,0*$Q$34+W69+1),"+0;-0;0"),"")))</f>
        <v/>
      </c>
      <c r="AY69" t="str">
        <f>IF(V69=1,"",IF(INDEX($B$35:$M$50,($Q$32-1-3)*$Q$33+X69+1,0*$Q$34+W69+1)="","",IF(INDEX($B$35:$M$50,($Q$32-1-3)*$Q$33+X69+1,0*$Q$34+W69+1)&lt;0,TEXT(INDEX($B$35:$M$50,($Q$32-1-3)*$Q$33+X69+1,0*$Q$34+W69+1),"+0;-0;0"),"")))</f>
        <v>-17</v>
      </c>
      <c r="BG69">
        <v>28.5</v>
      </c>
      <c r="BH69">
        <f>IF(OR($Q$46&gt;0,$Q$47&lt;0),NA(),1+$Q$49)</f>
        <v>1.1822222222222223</v>
      </c>
      <c r="BR69">
        <v>26.5</v>
      </c>
      <c r="BS69">
        <f>1+$Q$42*0.92</f>
        <v>1.7544</v>
      </c>
    </row>
    <row r="70" spans="16:71" x14ac:dyDescent="0.35">
      <c r="P70">
        <v>18</v>
      </c>
      <c r="Q70">
        <f>P70-$Q$41</f>
        <v>15</v>
      </c>
      <c r="R70">
        <f>IF(Q70&lt;=0,-1,INT((Q70-1)/($Q$39+$Q$40)))</f>
        <v>1</v>
      </c>
      <c r="S70">
        <f>IF(Q70&lt;=0,-1,MOD(Q70-1,($Q$39+$Q$40)))</f>
        <v>1</v>
      </c>
      <c r="T70">
        <f>IF(OR(S70&lt;0,S70&gt;=$Q$39),-1,INT(S70/$Q$38))</f>
        <v>1</v>
      </c>
      <c r="U70">
        <f>IF(OR(S70&lt;0,S70&gt;=$Q$39),-1,MOD(S70,$Q$38))</f>
        <v>0</v>
      </c>
      <c r="V70">
        <f>IF(OR(Q70&lt;=0,S70&lt;0,S70&gt;=$Q$39,R70&gt;=$Q$36),1,0)</f>
        <v>0</v>
      </c>
      <c r="W70">
        <f>IF(V70=1,-1,T70)</f>
        <v>1</v>
      </c>
      <c r="X70">
        <f>IF(V70=1,-1,R70)</f>
        <v>1</v>
      </c>
      <c r="Y70" t="str">
        <f>IF(V70=1,"",IF(AND(MOD(W70,3)=0,U70=INT(($Q$38-1)/2)),INDEX($B$34:$M$34,W70+1),""))</f>
        <v/>
      </c>
      <c r="Z70" t="e">
        <f>IF(V70=1,NA(),IF(INDEX($B$35:$M$50,($Q$32-1-0)*$Q$33+X70+1,0*$Q$34+W70+1)="",NA(),IF(INDEX($B$35:$M$50,($Q$32-1-0)*$Q$33+X70+1,0*$Q$34+W70+1)&gt;=0,0+(INDEX($B$35:$M$50,($Q$32-1-0)*$Q$33+X70+1,0*$Q$34+W70+1)-$Q$46)/$Q$48*$Q$42,NA())))</f>
        <v>#N/A</v>
      </c>
      <c r="AA70">
        <f>IF(V70=1,NA(),IF(INDEX($B$35:$M$50,($Q$32-1-0)*$Q$33+X70+1,0*$Q$34+W70+1)="",NA(),IF(INDEX($B$35:$M$50,($Q$32-1-0)*$Q$33+X70+1,0*$Q$34+W70+1)&lt;0,0+(INDEX($B$35:$M$50,($Q$32-1-0)*$Q$33+X70+1,0*$Q$34+W70+1)-$Q$46)/$Q$48*$Q$42,NA())))</f>
        <v>0.11169871794871793</v>
      </c>
      <c r="AB70" t="e">
        <f>IF(V70=1,NA(),IF(INDEX($B$35:$M$50,($Q$32-1-1)*$Q$33+X70+1,0*$Q$34+W70+1)="",NA(),IF(INDEX($B$35:$M$50,($Q$32-1-1)*$Q$33+X70+1,0*$Q$34+W70+1)&gt;=0,1+(INDEX($B$35:$M$50,($Q$32-1-1)*$Q$33+X70+1,0*$Q$34+W70+1)-$Q$46)/$Q$48*$Q$42,NA())))</f>
        <v>#N/A</v>
      </c>
      <c r="AC70">
        <f>IF(V70=1,NA(),IF(INDEX($B$35:$M$50,($Q$32-1-1)*$Q$33+X70+1,0*$Q$34+W70+1)="",NA(),IF(INDEX($B$35:$M$50,($Q$32-1-1)*$Q$33+X70+1,0*$Q$34+W70+1)&lt;0,1+(INDEX($B$35:$M$50,($Q$32-1-1)*$Q$33+X70+1,0*$Q$34+W70+1)-$Q$46)/$Q$48*$Q$42,NA())))</f>
        <v>1.0164262820512819</v>
      </c>
      <c r="AD70">
        <f>IF(V70=1,NA(),IF(INDEX($B$35:$M$50,($Q$32-1-2)*$Q$33+X70+1,0*$Q$34+W70+1)="",NA(),IF(INDEX($B$35:$M$50,($Q$32-1-2)*$Q$33+X70+1,0*$Q$34+W70+1)&gt;=0,2+(INDEX($B$35:$M$50,($Q$32-1-2)*$Q$33+X70+1,0*$Q$34+W70+1)-$Q$46)/$Q$48*$Q$42,NA())))</f>
        <v>2.2562500000000001</v>
      </c>
      <c r="AE70" t="e">
        <f>IF(V70=1,NA(),IF(INDEX($B$35:$M$50,($Q$32-1-2)*$Q$33+X70+1,0*$Q$34+W70+1)="",NA(),IF(INDEX($B$35:$M$50,($Q$32-1-2)*$Q$33+X70+1,0*$Q$34+W70+1)&lt;0,2+(INDEX($B$35:$M$50,($Q$32-1-2)*$Q$33+X70+1,0*$Q$34+W70+1)-$Q$46)/$Q$48*$Q$42,NA())))</f>
        <v>#N/A</v>
      </c>
      <c r="AF70" t="e">
        <f>IF(V70=1,NA(),IF(INDEX($B$35:$M$50,($Q$32-1-3)*$Q$33+X70+1,0*$Q$34+W70+1)="",NA(),IF(INDEX($B$35:$M$50,($Q$32-1-3)*$Q$33+X70+1,0*$Q$34+W70+1)&gt;=0,3+(INDEX($B$35:$M$50,($Q$32-1-3)*$Q$33+X70+1,0*$Q$34+W70+1)-$Q$46)/$Q$48*$Q$42,NA())))</f>
        <v>#N/A</v>
      </c>
      <c r="AG70">
        <f>IF(V70=1,NA(),IF(INDEX($B$35:$M$50,($Q$32-1-3)*$Q$33+X70+1,0*$Q$34+W70+1)="",NA(),IF(INDEX($B$35:$M$50,($Q$32-1-3)*$Q$33+X70+1,0*$Q$34+W70+1)&lt;0,3+(INDEX($B$35:$M$50,($Q$32-1-3)*$Q$33+X70+1,0*$Q$34+W70+1)-$Q$46)/$Q$48*$Q$42,NA())))</f>
        <v>3.1576923076923076</v>
      </c>
      <c r="AI70">
        <f>IF(V70=1,0,IF(INDEX($B$35:$M$50,($Q$32-1-0)*$Q$33+X70+1,0*$Q$34+W70+1)="",0,IF(INDEX($B$35:$M$50,($Q$32-1-0)*$Q$33+X70+1,0*$Q$34+W70+1)&gt;=0,ABS(INDEX($B$35:$M$50,($Q$32-1-0)*$Q$33+X70+1,0*$Q$34+W70+1))/$Q$48*$Q$42,0)))</f>
        <v>0</v>
      </c>
      <c r="AJ70">
        <f>IF(V70=1,0,IF(INDEX($B$35:$M$50,($Q$32-1-0)*$Q$33+X70+1,0*$Q$34+W70+1)="",0,IF(INDEX($B$35:$M$50,($Q$32-1-0)*$Q$33+X70+1,0*$Q$34+W70+1)&lt;0,ABS(INDEX($B$35:$M$50,($Q$32-1-0)*$Q$33+X70+1,0*$Q$34+W70+1))/$Q$48*$Q$42,0)))</f>
        <v>7.0523504273504276E-2</v>
      </c>
      <c r="AK70">
        <f>IF(V70=1,0,IF(INDEX($B$35:$M$50,($Q$32-1-1)*$Q$33+X70+1,0*$Q$34+W70+1)="",0,IF(INDEX($B$35:$M$50,($Q$32-1-1)*$Q$33+X70+1,0*$Q$34+W70+1)&gt;=0,ABS(INDEX($B$35:$M$50,($Q$32-1-1)*$Q$33+X70+1,0*$Q$34+W70+1))/$Q$48*$Q$42,0)))</f>
        <v>0</v>
      </c>
      <c r="AL70">
        <f>IF(V70=1,0,IF(INDEX($B$35:$M$50,($Q$32-1-1)*$Q$33+X70+1,0*$Q$34+W70+1)="",0,IF(INDEX($B$35:$M$50,($Q$32-1-1)*$Q$33+X70+1,0*$Q$34+W70+1)&lt;0,ABS(INDEX($B$35:$M$50,($Q$32-1-1)*$Q$33+X70+1,0*$Q$34+W70+1))/$Q$48*$Q$42,0)))</f>
        <v>0.16579594017094018</v>
      </c>
      <c r="AM70">
        <f>IF(V70=1,0,IF(INDEX($B$35:$M$50,($Q$32-1-2)*$Q$33+X70+1,0*$Q$34+W70+1)="",0,IF(INDEX($B$35:$M$50,($Q$32-1-2)*$Q$33+X70+1,0*$Q$34+W70+1)&gt;=0,ABS(INDEX($B$35:$M$50,($Q$32-1-2)*$Q$33+X70+1,0*$Q$34+W70+1))/$Q$48*$Q$42,0)))</f>
        <v>7.4027777777777762E-2</v>
      </c>
      <c r="AN70">
        <f>IF(V70=1,0,IF(INDEX($B$35:$M$50,($Q$32-1-2)*$Q$33+X70+1,0*$Q$34+W70+1)="",0,IF(INDEX($B$35:$M$50,($Q$32-1-2)*$Q$33+X70+1,0*$Q$34+W70+1)&lt;0,ABS(INDEX($B$35:$M$50,($Q$32-1-2)*$Q$33+X70+1,0*$Q$34+W70+1))/$Q$48*$Q$42,0)))</f>
        <v>0</v>
      </c>
      <c r="AO70">
        <f>IF(V70=1,0,IF(INDEX($B$35:$M$50,($Q$32-1-3)*$Q$33+X70+1,0*$Q$34+W70+1)="",0,IF(INDEX($B$35:$M$50,($Q$32-1-3)*$Q$33+X70+1,0*$Q$34+W70+1)&gt;=0,ABS(INDEX($B$35:$M$50,($Q$32-1-3)*$Q$33+X70+1,0*$Q$34+W70+1))/$Q$48*$Q$42,0)))</f>
        <v>0</v>
      </c>
      <c r="AP70">
        <f>IF(V70=1,0,IF(INDEX($B$35:$M$50,($Q$32-1-3)*$Q$33+X70+1,0*$Q$34+W70+1)="",0,IF(INDEX($B$35:$M$50,($Q$32-1-3)*$Q$33+X70+1,0*$Q$34+W70+1)&lt;0,ABS(INDEX($B$35:$M$50,($Q$32-1-3)*$Q$33+X70+1,0*$Q$34+W70+1))/$Q$48*$Q$42,0)))</f>
        <v>2.4529914529914532E-2</v>
      </c>
      <c r="AR70" t="str">
        <f>IF(V70=1,"",IF(INDEX($B$35:$M$50,($Q$32-1-0)*$Q$33+X70+1,0*$Q$34+W70+1)="","",IF(INDEX($B$35:$M$50,($Q$32-1-0)*$Q$33+X70+1,0*$Q$34+W70+1)&gt;=0,TEXT(INDEX($B$35:$M$50,($Q$32-1-0)*$Q$33+X70+1,0*$Q$34+W70+1),"+0;-0;0"),"")))</f>
        <v/>
      </c>
      <c r="AS70" t="str">
        <f>IF(V70=1,"",IF(INDEX($B$35:$M$50,($Q$32-1-0)*$Q$33+X70+1,0*$Q$34+W70+1)="","",IF(INDEX($B$35:$M$50,($Q$32-1-0)*$Q$33+X70+1,0*$Q$34+W70+1)&lt;0,TEXT(INDEX($B$35:$M$50,($Q$32-1-0)*$Q$33+X70+1,0*$Q$34+W70+1),"+0;-0;0"),"")))</f>
        <v>-39</v>
      </c>
      <c r="AT70" t="str">
        <f>IF(V70=1,"",IF(INDEX($B$35:$M$50,($Q$32-1-1)*$Q$33+X70+1,0*$Q$34+W70+1)="","",IF(INDEX($B$35:$M$50,($Q$32-1-1)*$Q$33+X70+1,0*$Q$34+W70+1)&gt;=0,TEXT(INDEX($B$35:$M$50,($Q$32-1-1)*$Q$33+X70+1,0*$Q$34+W70+1),"+0;-0;0"),"")))</f>
        <v/>
      </c>
      <c r="AU70" t="str">
        <f>IF(V70=1,"",IF(INDEX($B$35:$M$50,($Q$32-1-1)*$Q$33+X70+1,0*$Q$34+W70+1)="","",IF(INDEX($B$35:$M$50,($Q$32-1-1)*$Q$33+X70+1,0*$Q$34+W70+1)&lt;0,TEXT(INDEX($B$35:$M$50,($Q$32-1-1)*$Q$33+X70+1,0*$Q$34+W70+1),"+0;-0;0"),"")))</f>
        <v>-91</v>
      </c>
      <c r="AV70" t="str">
        <f>IF(V70=1,"",IF(INDEX($B$35:$M$50,($Q$32-1-2)*$Q$33+X70+1,0*$Q$34+W70+1)="","",IF(INDEX($B$35:$M$50,($Q$32-1-2)*$Q$33+X70+1,0*$Q$34+W70+1)&gt;=0,TEXT(INDEX($B$35:$M$50,($Q$32-1-2)*$Q$33+X70+1,0*$Q$34+W70+1),"+0;-0;0"),"")))</f>
        <v>+41</v>
      </c>
      <c r="AW70" t="str">
        <f>IF(V70=1,"",IF(INDEX($B$35:$M$50,($Q$32-1-2)*$Q$33+X70+1,0*$Q$34+W70+1)="","",IF(INDEX($B$35:$M$50,($Q$32-1-2)*$Q$33+X70+1,0*$Q$34+W70+1)&lt;0,TEXT(INDEX($B$35:$M$50,($Q$32-1-2)*$Q$33+X70+1,0*$Q$34+W70+1),"+0;-0;0"),"")))</f>
        <v/>
      </c>
      <c r="AX70" t="str">
        <f>IF(V70=1,"",IF(INDEX($B$35:$M$50,($Q$32-1-3)*$Q$33+X70+1,0*$Q$34+W70+1)="","",IF(INDEX($B$35:$M$50,($Q$32-1-3)*$Q$33+X70+1,0*$Q$34+W70+1)&gt;=0,TEXT(INDEX($B$35:$M$50,($Q$32-1-3)*$Q$33+X70+1,0*$Q$34+W70+1),"+0;-0;0"),"")))</f>
        <v/>
      </c>
      <c r="AY70" t="str">
        <f>IF(V70=1,"",IF(INDEX($B$35:$M$50,($Q$32-1-3)*$Q$33+X70+1,0*$Q$34+W70+1)="","",IF(INDEX($B$35:$M$50,($Q$32-1-3)*$Q$33+X70+1,0*$Q$34+W70+1)&lt;0,TEXT(INDEX($B$35:$M$50,($Q$32-1-3)*$Q$33+X70+1,0*$Q$34+W70+1),"+0;-0;0"),"")))</f>
        <v>-13</v>
      </c>
      <c r="BG70">
        <v>28.5</v>
      </c>
      <c r="BH70" t="e">
        <f>NA()</f>
        <v>#N/A</v>
      </c>
      <c r="BR70">
        <v>26.5</v>
      </c>
      <c r="BS70" t="e">
        <f>NA()</f>
        <v>#N/A</v>
      </c>
    </row>
    <row r="71" spans="16:71" x14ac:dyDescent="0.35">
      <c r="P71">
        <v>19</v>
      </c>
      <c r="Q71">
        <f>P71-$Q$41</f>
        <v>16</v>
      </c>
      <c r="R71">
        <f>IF(Q71&lt;=0,-1,INT((Q71-1)/($Q$39+$Q$40)))</f>
        <v>1</v>
      </c>
      <c r="S71">
        <f>IF(Q71&lt;=0,-1,MOD(Q71-1,($Q$39+$Q$40)))</f>
        <v>2</v>
      </c>
      <c r="T71">
        <f>IF(OR(S71&lt;0,S71&gt;=$Q$39),-1,INT(S71/$Q$38))</f>
        <v>2</v>
      </c>
      <c r="U71">
        <f>IF(OR(S71&lt;0,S71&gt;=$Q$39),-1,MOD(S71,$Q$38))</f>
        <v>0</v>
      </c>
      <c r="V71">
        <f>IF(OR(Q71&lt;=0,S71&lt;0,S71&gt;=$Q$39,R71&gt;=$Q$36),1,0)</f>
        <v>0</v>
      </c>
      <c r="W71">
        <f>IF(V71=1,-1,T71)</f>
        <v>2</v>
      </c>
      <c r="X71">
        <f>IF(V71=1,-1,R71)</f>
        <v>1</v>
      </c>
      <c r="Y71" t="str">
        <f>IF(V71=1,"",IF(AND(MOD(W71,3)=0,U71=INT(($Q$38-1)/2)),INDEX($B$34:$M$34,W71+1),""))</f>
        <v/>
      </c>
      <c r="Z71" t="e">
        <f>IF(V71=1,NA(),IF(INDEX($B$35:$M$50,($Q$32-1-0)*$Q$33+X71+1,0*$Q$34+W71+1)="",NA(),IF(INDEX($B$35:$M$50,($Q$32-1-0)*$Q$33+X71+1,0*$Q$34+W71+1)&gt;=0,0+(INDEX($B$35:$M$50,($Q$32-1-0)*$Q$33+X71+1,0*$Q$34+W71+1)-$Q$46)/$Q$48*$Q$42,NA())))</f>
        <v>#N/A</v>
      </c>
      <c r="AA71">
        <f>IF(V71=1,NA(),IF(INDEX($B$35:$M$50,($Q$32-1-0)*$Q$33+X71+1,0*$Q$34+W71+1)="",NA(),IF(INDEX($B$35:$M$50,($Q$32-1-0)*$Q$33+X71+1,0*$Q$34+W71+1)&lt;0,0+(INDEX($B$35:$M$50,($Q$32-1-0)*$Q$33+X71+1,0*$Q$34+W71+1)-$Q$46)/$Q$48*$Q$42,NA())))</f>
        <v>0.11220068415051311</v>
      </c>
      <c r="AB71" t="e">
        <f>IF(V71=1,NA(),IF(INDEX($B$35:$M$50,($Q$32-1-1)*$Q$33+X71+1,0*$Q$34+W71+1)="",NA(),IF(INDEX($B$35:$M$50,($Q$32-1-1)*$Q$33+X71+1,0*$Q$34+W71+1)&gt;=0,1+(INDEX($B$35:$M$50,($Q$32-1-1)*$Q$33+X71+1,0*$Q$34+W71+1)-$Q$46)/$Q$48*$Q$42,NA())))</f>
        <v>#N/A</v>
      </c>
      <c r="AC71">
        <f>IF(V71=1,NA(),IF(INDEX($B$35:$M$50,($Q$32-1-1)*$Q$33+X71+1,0*$Q$34+W71+1)="",NA(),IF(INDEX($B$35:$M$50,($Q$32-1-1)*$Q$33+X71+1,0*$Q$34+W71+1)&lt;0,1+(INDEX($B$35:$M$50,($Q$32-1-1)*$Q$33+X71+1,0*$Q$34+W71+1)-$Q$46)/$Q$48*$Q$42,NA())))</f>
        <v>1.0779171417711897</v>
      </c>
      <c r="AD71">
        <f>IF(V71=1,NA(),IF(INDEX($B$35:$M$50,($Q$32-1-2)*$Q$33+X71+1,0*$Q$34+W71+1)="",NA(),IF(INDEX($B$35:$M$50,($Q$32-1-2)*$Q$33+X71+1,0*$Q$34+W71+1)&gt;=0,2+(INDEX($B$35:$M$50,($Q$32-1-2)*$Q$33+X71+1,0*$Q$34+W71+1)-$Q$46)/$Q$48*$Q$42,NA())))</f>
        <v>2.2088179399467882</v>
      </c>
      <c r="AE71" t="e">
        <f>IF(V71=1,NA(),IF(INDEX($B$35:$M$50,($Q$32-1-2)*$Q$33+X71+1,0*$Q$34+W71+1)="",NA(),IF(INDEX($B$35:$M$50,($Q$32-1-2)*$Q$33+X71+1,0*$Q$34+W71+1)&lt;0,2+(INDEX($B$35:$M$50,($Q$32-1-2)*$Q$33+X71+1,0*$Q$34+W71+1)-$Q$46)/$Q$48*$Q$42,NA())))</f>
        <v>#N/A</v>
      </c>
      <c r="AF71" t="e">
        <f>IF(V71=1,NA(),IF(INDEX($B$35:$M$50,($Q$32-1-3)*$Q$33+X71+1,0*$Q$34+W71+1)="",NA(),IF(INDEX($B$35:$M$50,($Q$32-1-3)*$Q$33+X71+1,0*$Q$34+W71+1)&gt;=0,3+(INDEX($B$35:$M$50,($Q$32-1-3)*$Q$33+X71+1,0*$Q$34+W71+1)-$Q$46)/$Q$48*$Q$42,NA())))</f>
        <v>#N/A</v>
      </c>
      <c r="AG71">
        <f>IF(V71=1,NA(),IF(INDEX($B$35:$M$50,($Q$32-1-3)*$Q$33+X71+1,0*$Q$34+W71+1)="",NA(),IF(INDEX($B$35:$M$50,($Q$32-1-3)*$Q$33+X71+1,0*$Q$34+W71+1)&lt;0,3+(INDEX($B$35:$M$50,($Q$32-1-3)*$Q$33+X71+1,0*$Q$34+W71+1)-$Q$46)/$Q$48*$Q$42,NA())))</f>
        <v>3.1246674268339034</v>
      </c>
      <c r="AI71">
        <f>IF(V71=1,0,IF(INDEX($B$35:$M$50,($Q$32-1-0)*$Q$33+X71+1,0*$Q$34+W71+1)="",0,IF(INDEX($B$35:$M$50,($Q$32-1-0)*$Q$33+X71+1,0*$Q$34+W71+1)&gt;=0,ABS(INDEX($B$35:$M$50,($Q$32-1-0)*$Q$33+X71+1,0*$Q$34+W71+1))/$Q$48*$Q$42,0)))</f>
        <v>0</v>
      </c>
      <c r="AJ71">
        <f>IF(V71=1,0,IF(INDEX($B$35:$M$50,($Q$32-1-0)*$Q$33+X71+1,0*$Q$34+W71+1)="",0,IF(INDEX($B$35:$M$50,($Q$32-1-0)*$Q$33+X71+1,0*$Q$34+W71+1)&lt;0,ABS(INDEX($B$35:$M$50,($Q$32-1-0)*$Q$33+X71+1,0*$Q$34+W71+1))/$Q$48*$Q$42,0)))</f>
        <v>7.0021538071709119E-2</v>
      </c>
      <c r="AK71">
        <f>IF(V71=1,0,IF(INDEX($B$35:$M$50,($Q$32-1-1)*$Q$33+X71+1,0*$Q$34+W71+1)="",0,IF(INDEX($B$35:$M$50,($Q$32-1-1)*$Q$33+X71+1,0*$Q$34+W71+1)&gt;=0,ABS(INDEX($B$35:$M$50,($Q$32-1-1)*$Q$33+X71+1,0*$Q$34+W71+1))/$Q$48*$Q$42,0)))</f>
        <v>0</v>
      </c>
      <c r="AL71">
        <f>IF(V71=1,0,IF(INDEX($B$35:$M$50,($Q$32-1-1)*$Q$33+X71+1,0*$Q$34+W71+1)="",0,IF(INDEX($B$35:$M$50,($Q$32-1-1)*$Q$33+X71+1,0*$Q$34+W71+1)&lt;0,ABS(INDEX($B$35:$M$50,($Q$32-1-1)*$Q$33+X71+1,0*$Q$34+W71+1))/$Q$48*$Q$42,0)))</f>
        <v>0.10430508045103255</v>
      </c>
      <c r="AM71">
        <f>IF(V71=1,0,IF(INDEX($B$35:$M$50,($Q$32-1-2)*$Q$33+X71+1,0*$Q$34+W71+1)="",0,IF(INDEX($B$35:$M$50,($Q$32-1-2)*$Q$33+X71+1,0*$Q$34+W71+1)&gt;=0,ABS(INDEX($B$35:$M$50,($Q$32-1-2)*$Q$33+X71+1,0*$Q$34+W71+1))/$Q$48*$Q$42,0)))</f>
        <v>2.6595717724566061E-2</v>
      </c>
      <c r="AN71">
        <f>IF(V71=1,0,IF(INDEX($B$35:$M$50,($Q$32-1-2)*$Q$33+X71+1,0*$Q$34+W71+1)="",0,IF(INDEX($B$35:$M$50,($Q$32-1-2)*$Q$33+X71+1,0*$Q$34+W71+1)&lt;0,ABS(INDEX($B$35:$M$50,($Q$32-1-2)*$Q$33+X71+1,0*$Q$34+W71+1))/$Q$48*$Q$42,0)))</f>
        <v>0</v>
      </c>
      <c r="AO71">
        <f>IF(V71=1,0,IF(INDEX($B$35:$M$50,($Q$32-1-3)*$Q$33+X71+1,0*$Q$34+W71+1)="",0,IF(INDEX($B$35:$M$50,($Q$32-1-3)*$Q$33+X71+1,0*$Q$34+W71+1)&gt;=0,ABS(INDEX($B$35:$M$50,($Q$32-1-3)*$Q$33+X71+1,0*$Q$34+W71+1))/$Q$48*$Q$42,0)))</f>
        <v>0</v>
      </c>
      <c r="AP71">
        <f>IF(V71=1,0,IF(INDEX($B$35:$M$50,($Q$32-1-3)*$Q$33+X71+1,0*$Q$34+W71+1)="",0,IF(INDEX($B$35:$M$50,($Q$32-1-3)*$Q$33+X71+1,0*$Q$34+W71+1)&lt;0,ABS(INDEX($B$35:$M$50,($Q$32-1-3)*$Q$33+X71+1,0*$Q$34+W71+1))/$Q$48*$Q$42,0)))</f>
        <v>5.7554795388318758E-2</v>
      </c>
      <c r="AR71" t="str">
        <f>IF(V71=1,"",IF(INDEX($B$35:$M$50,($Q$32-1-0)*$Q$33+X71+1,0*$Q$34+W71+1)="","",IF(INDEX($B$35:$M$50,($Q$32-1-0)*$Q$33+X71+1,0*$Q$34+W71+1)&gt;=0,TEXT(INDEX($B$35:$M$50,($Q$32-1-0)*$Q$33+X71+1,0*$Q$34+W71+1),"+0;-0;0"),"")))</f>
        <v/>
      </c>
      <c r="AS71" t="str">
        <f>IF(V71=1,"",IF(INDEX($B$35:$M$50,($Q$32-1-0)*$Q$33+X71+1,0*$Q$34+W71+1)="","",IF(INDEX($B$35:$M$50,($Q$32-1-0)*$Q$33+X71+1,0*$Q$34+W71+1)&lt;0,TEXT(INDEX($B$35:$M$50,($Q$32-1-0)*$Q$33+X71+1,0*$Q$34+W71+1),"+0;-0;0"),"")))</f>
        <v>-38</v>
      </c>
      <c r="AT71" t="str">
        <f>IF(V71=1,"",IF(INDEX($B$35:$M$50,($Q$32-1-1)*$Q$33+X71+1,0*$Q$34+W71+1)="","",IF(INDEX($B$35:$M$50,($Q$32-1-1)*$Q$33+X71+1,0*$Q$34+W71+1)&gt;=0,TEXT(INDEX($B$35:$M$50,($Q$32-1-1)*$Q$33+X71+1,0*$Q$34+W71+1),"+0;-0;0"),"")))</f>
        <v/>
      </c>
      <c r="AU71" t="str">
        <f>IF(V71=1,"",IF(INDEX($B$35:$M$50,($Q$32-1-1)*$Q$33+X71+1,0*$Q$34+W71+1)="","",IF(INDEX($B$35:$M$50,($Q$32-1-1)*$Q$33+X71+1,0*$Q$34+W71+1)&lt;0,TEXT(INDEX($B$35:$M$50,($Q$32-1-1)*$Q$33+X71+1,0*$Q$34+W71+1),"+0;-0;0"),"")))</f>
        <v>-57</v>
      </c>
      <c r="AV71" t="str">
        <f>IF(V71=1,"",IF(INDEX($B$35:$M$50,($Q$32-1-2)*$Q$33+X71+1,0*$Q$34+W71+1)="","",IF(INDEX($B$35:$M$50,($Q$32-1-2)*$Q$33+X71+1,0*$Q$34+W71+1)&gt;=0,TEXT(INDEX($B$35:$M$50,($Q$32-1-2)*$Q$33+X71+1,0*$Q$34+W71+1),"+0;-0;0"),"")))</f>
        <v>+15</v>
      </c>
      <c r="AW71" t="str">
        <f>IF(V71=1,"",IF(INDEX($B$35:$M$50,($Q$32-1-2)*$Q$33+X71+1,0*$Q$34+W71+1)="","",IF(INDEX($B$35:$M$50,($Q$32-1-2)*$Q$33+X71+1,0*$Q$34+W71+1)&lt;0,TEXT(INDEX($B$35:$M$50,($Q$32-1-2)*$Q$33+X71+1,0*$Q$34+W71+1),"+0;-0;0"),"")))</f>
        <v/>
      </c>
      <c r="AX71" t="str">
        <f>IF(V71=1,"",IF(INDEX($B$35:$M$50,($Q$32-1-3)*$Q$33+X71+1,0*$Q$34+W71+1)="","",IF(INDEX($B$35:$M$50,($Q$32-1-3)*$Q$33+X71+1,0*$Q$34+W71+1)&gt;=0,TEXT(INDEX($B$35:$M$50,($Q$32-1-3)*$Q$33+X71+1,0*$Q$34+W71+1),"+0;-0;0"),"")))</f>
        <v/>
      </c>
      <c r="AY71" t="str">
        <f>IF(V71=1,"",IF(INDEX($B$35:$M$50,($Q$32-1-3)*$Q$33+X71+1,0*$Q$34+W71+1)="","",IF(INDEX($B$35:$M$50,($Q$32-1-3)*$Q$33+X71+1,0*$Q$34+W71+1)&lt;0,TEXT(INDEX($B$35:$M$50,($Q$32-1-3)*$Q$33+X71+1,0*$Q$34+W71+1),"+0;-0;0"),"")))</f>
        <v>-32</v>
      </c>
      <c r="BG71">
        <v>29.5</v>
      </c>
      <c r="BH71">
        <f>IF(OR($Q$46&gt;0,$Q$47&lt;0),NA(),1+$Q$49)</f>
        <v>1.1822222222222223</v>
      </c>
      <c r="BR71">
        <v>39.5</v>
      </c>
      <c r="BS71">
        <v>1.02</v>
      </c>
    </row>
    <row r="72" spans="16:71" x14ac:dyDescent="0.35">
      <c r="P72">
        <v>20</v>
      </c>
      <c r="Q72">
        <f>P72-$Q$41</f>
        <v>17</v>
      </c>
      <c r="R72">
        <f>IF(Q72&lt;=0,-1,INT((Q72-1)/($Q$39+$Q$40)))</f>
        <v>1</v>
      </c>
      <c r="S72">
        <f>IF(Q72&lt;=0,-1,MOD(Q72-1,($Q$39+$Q$40)))</f>
        <v>3</v>
      </c>
      <c r="T72">
        <f>IF(OR(S72&lt;0,S72&gt;=$Q$39),-1,INT(S72/$Q$38))</f>
        <v>3</v>
      </c>
      <c r="U72">
        <f>IF(OR(S72&lt;0,S72&gt;=$Q$39),-1,MOD(S72,$Q$38))</f>
        <v>0</v>
      </c>
      <c r="V72">
        <f>IF(OR(Q72&lt;=0,S72&lt;0,S72&gt;=$Q$39,R72&gt;=$Q$36),1,0)</f>
        <v>0</v>
      </c>
      <c r="W72">
        <f>IF(V72=1,-1,T72)</f>
        <v>3</v>
      </c>
      <c r="X72">
        <f>IF(V72=1,-1,R72)</f>
        <v>1</v>
      </c>
      <c r="Y72" t="str">
        <f>IF(V72=1,"",IF(AND(MOD(W72,3)=0,U72=INT(($Q$38-1)/2)),INDEX($B$34:$M$34,W72+1),""))</f>
        <v>20</v>
      </c>
      <c r="Z72" t="e">
        <f>IF(V72=1,NA(),IF(INDEX($B$35:$M$50,($Q$32-1-0)*$Q$33+X72+1,0*$Q$34+W72+1)="",NA(),IF(INDEX($B$35:$M$50,($Q$32-1-0)*$Q$33+X72+1,0*$Q$34+W72+1)&gt;=0,0+(INDEX($B$35:$M$50,($Q$32-1-0)*$Q$33+X72+1,0*$Q$34+W72+1)-$Q$46)/$Q$48*$Q$42,NA())))</f>
        <v>#N/A</v>
      </c>
      <c r="AA72">
        <f>IF(V72=1,NA(),IF(INDEX($B$35:$M$50,($Q$32-1-0)*$Q$33+X72+1,0*$Q$34+W72+1)="",NA(),IF(INDEX($B$35:$M$50,($Q$32-1-0)*$Q$33+X72+1,0*$Q$34+W72+1)&lt;0,0+(INDEX($B$35:$M$50,($Q$32-1-0)*$Q$33+X72+1,0*$Q$34+W72+1)-$Q$46)/$Q$48*$Q$42,NA())))</f>
        <v>0.14452107279693485</v>
      </c>
      <c r="AB72" t="e">
        <f>IF(V72=1,NA(),IF(INDEX($B$35:$M$50,($Q$32-1-1)*$Q$33+X72+1,0*$Q$34+W72+1)="",NA(),IF(INDEX($B$35:$M$50,($Q$32-1-1)*$Q$33+X72+1,0*$Q$34+W72+1)&gt;=0,1+(INDEX($B$35:$M$50,($Q$32-1-1)*$Q$33+X72+1,0*$Q$34+W72+1)-$Q$46)/$Q$48*$Q$42,NA())))</f>
        <v>#N/A</v>
      </c>
      <c r="AC72">
        <f>IF(V72=1,NA(),IF(INDEX($B$35:$M$50,($Q$32-1-1)*$Q$33+X72+1,0*$Q$34+W72+1)="",NA(),IF(INDEX($B$35:$M$50,($Q$32-1-1)*$Q$33+X72+1,0*$Q$34+W72+1)&lt;0,1+(INDEX($B$35:$M$50,($Q$32-1-1)*$Q$33+X72+1,0*$Q$34+W72+1)-$Q$46)/$Q$48*$Q$42,NA())))</f>
        <v>1.0879693486590039</v>
      </c>
      <c r="AD72" t="e">
        <f>IF(V72=1,NA(),IF(INDEX($B$35:$M$50,($Q$32-1-2)*$Q$33+X72+1,0*$Q$34+W72+1)="",NA(),IF(INDEX($B$35:$M$50,($Q$32-1-2)*$Q$33+X72+1,0*$Q$34+W72+1)&gt;=0,2+(INDEX($B$35:$M$50,($Q$32-1-2)*$Q$33+X72+1,0*$Q$34+W72+1)-$Q$46)/$Q$48*$Q$42,NA())))</f>
        <v>#N/A</v>
      </c>
      <c r="AE72">
        <f>IF(V72=1,NA(),IF(INDEX($B$35:$M$50,($Q$32-1-2)*$Q$33+X72+1,0*$Q$34+W72+1)="",NA(),IF(INDEX($B$35:$M$50,($Q$32-1-2)*$Q$33+X72+1,0*$Q$34+W72+1)&lt;0,2+(INDEX($B$35:$M$50,($Q$32-1-2)*$Q$33+X72+1,0*$Q$34+W72+1)-$Q$46)/$Q$48*$Q$42,NA())))</f>
        <v>2.1759386973180077</v>
      </c>
      <c r="AF72" t="e">
        <f>IF(V72=1,NA(),IF(INDEX($B$35:$M$50,($Q$32-1-3)*$Q$33+X72+1,0*$Q$34+W72+1)="",NA(),IF(INDEX($B$35:$M$50,($Q$32-1-3)*$Q$33+X72+1,0*$Q$34+W72+1)&gt;=0,3+(INDEX($B$35:$M$50,($Q$32-1-3)*$Q$33+X72+1,0*$Q$34+W72+1)-$Q$46)/$Q$48*$Q$42,NA())))</f>
        <v>#N/A</v>
      </c>
      <c r="AG72">
        <f>IF(V72=1,NA(),IF(INDEX($B$35:$M$50,($Q$32-1-3)*$Q$33+X72+1,0*$Q$34+W72+1)="",NA(),IF(INDEX($B$35:$M$50,($Q$32-1-3)*$Q$33+X72+1,0*$Q$34+W72+1)&lt;0,3+(INDEX($B$35:$M$50,($Q$32-1-3)*$Q$33+X72+1,0*$Q$34+W72+1)-$Q$46)/$Q$48*$Q$42,NA())))</f>
        <v>3.1068199233716474</v>
      </c>
      <c r="AI72">
        <f>IF(V72=1,0,IF(INDEX($B$35:$M$50,($Q$32-1-0)*$Q$33+X72+1,0*$Q$34+W72+1)="",0,IF(INDEX($B$35:$M$50,($Q$32-1-0)*$Q$33+X72+1,0*$Q$34+W72+1)&gt;=0,ABS(INDEX($B$35:$M$50,($Q$32-1-0)*$Q$33+X72+1,0*$Q$34+W72+1))/$Q$48*$Q$42,0)))</f>
        <v>0</v>
      </c>
      <c r="AJ72">
        <f>IF(V72=1,0,IF(INDEX($B$35:$M$50,($Q$32-1-0)*$Q$33+X72+1,0*$Q$34+W72+1)="",0,IF(INDEX($B$35:$M$50,($Q$32-1-0)*$Q$33+X72+1,0*$Q$34+W72+1)&lt;0,ABS(INDEX($B$35:$M$50,($Q$32-1-0)*$Q$33+X72+1,0*$Q$34+W72+1))/$Q$48*$Q$42,0)))</f>
        <v>3.770114942528735E-2</v>
      </c>
      <c r="AK72">
        <f>IF(V72=1,0,IF(INDEX($B$35:$M$50,($Q$32-1-1)*$Q$33+X72+1,0*$Q$34+W72+1)="",0,IF(INDEX($B$35:$M$50,($Q$32-1-1)*$Q$33+X72+1,0*$Q$34+W72+1)&gt;=0,ABS(INDEX($B$35:$M$50,($Q$32-1-1)*$Q$33+X72+1,0*$Q$34+W72+1))/$Q$48*$Q$42,0)))</f>
        <v>0</v>
      </c>
      <c r="AL72">
        <f>IF(V72=1,0,IF(INDEX($B$35:$M$50,($Q$32-1-1)*$Q$33+X72+1,0*$Q$34+W72+1)="",0,IF(INDEX($B$35:$M$50,($Q$32-1-1)*$Q$33+X72+1,0*$Q$34+W72+1)&lt;0,ABS(INDEX($B$35:$M$50,($Q$32-1-1)*$Q$33+X72+1,0*$Q$34+W72+1))/$Q$48*$Q$42,0)))</f>
        <v>9.4252873563218389E-2</v>
      </c>
      <c r="AM72">
        <f>IF(V72=1,0,IF(INDEX($B$35:$M$50,($Q$32-1-2)*$Q$33+X72+1,0*$Q$34+W72+1)="",0,IF(INDEX($B$35:$M$50,($Q$32-1-2)*$Q$33+X72+1,0*$Q$34+W72+1)&gt;=0,ABS(INDEX($B$35:$M$50,($Q$32-1-2)*$Q$33+X72+1,0*$Q$34+W72+1))/$Q$48*$Q$42,0)))</f>
        <v>0</v>
      </c>
      <c r="AN72">
        <f>IF(V72=1,0,IF(INDEX($B$35:$M$50,($Q$32-1-2)*$Q$33+X72+1,0*$Q$34+W72+1)="",0,IF(INDEX($B$35:$M$50,($Q$32-1-2)*$Q$33+X72+1,0*$Q$34+W72+1)&lt;0,ABS(INDEX($B$35:$M$50,($Q$32-1-2)*$Q$33+X72+1,0*$Q$34+W72+1))/$Q$48*$Q$42,0)))</f>
        <v>6.2835249042145587E-3</v>
      </c>
      <c r="AO72">
        <f>IF(V72=1,0,IF(INDEX($B$35:$M$50,($Q$32-1-3)*$Q$33+X72+1,0*$Q$34+W72+1)="",0,IF(INDEX($B$35:$M$50,($Q$32-1-3)*$Q$33+X72+1,0*$Q$34+W72+1)&gt;=0,ABS(INDEX($B$35:$M$50,($Q$32-1-3)*$Q$33+X72+1,0*$Q$34+W72+1))/$Q$48*$Q$42,0)))</f>
        <v>0</v>
      </c>
      <c r="AP72">
        <f>IF(V72=1,0,IF(INDEX($B$35:$M$50,($Q$32-1-3)*$Q$33+X72+1,0*$Q$34+W72+1)="",0,IF(INDEX($B$35:$M$50,($Q$32-1-3)*$Q$33+X72+1,0*$Q$34+W72+1)&lt;0,ABS(INDEX($B$35:$M$50,($Q$32-1-3)*$Q$33+X72+1,0*$Q$34+W72+1))/$Q$48*$Q$42,0)))</f>
        <v>7.54022988505747E-2</v>
      </c>
      <c r="AR72" t="str">
        <f>IF(V72=1,"",IF(INDEX($B$35:$M$50,($Q$32-1-0)*$Q$33+X72+1,0*$Q$34+W72+1)="","",IF(INDEX($B$35:$M$50,($Q$32-1-0)*$Q$33+X72+1,0*$Q$34+W72+1)&gt;=0,TEXT(INDEX($B$35:$M$50,($Q$32-1-0)*$Q$33+X72+1,0*$Q$34+W72+1),"+0;-0;0"),"")))</f>
        <v/>
      </c>
      <c r="AS72" t="str">
        <f>IF(V72=1,"",IF(INDEX($B$35:$M$50,($Q$32-1-0)*$Q$33+X72+1,0*$Q$34+W72+1)="","",IF(INDEX($B$35:$M$50,($Q$32-1-0)*$Q$33+X72+1,0*$Q$34+W72+1)&lt;0,TEXT(INDEX($B$35:$M$50,($Q$32-1-0)*$Q$33+X72+1,0*$Q$34+W72+1),"+0;-0;0"),"")))</f>
        <v>-21</v>
      </c>
      <c r="AT72" t="str">
        <f>IF(V72=1,"",IF(INDEX($B$35:$M$50,($Q$32-1-1)*$Q$33+X72+1,0*$Q$34+W72+1)="","",IF(INDEX($B$35:$M$50,($Q$32-1-1)*$Q$33+X72+1,0*$Q$34+W72+1)&gt;=0,TEXT(INDEX($B$35:$M$50,($Q$32-1-1)*$Q$33+X72+1,0*$Q$34+W72+1),"+0;-0;0"),"")))</f>
        <v/>
      </c>
      <c r="AU72" t="str">
        <f>IF(V72=1,"",IF(INDEX($B$35:$M$50,($Q$32-1-1)*$Q$33+X72+1,0*$Q$34+W72+1)="","",IF(INDEX($B$35:$M$50,($Q$32-1-1)*$Q$33+X72+1,0*$Q$34+W72+1)&lt;0,TEXT(INDEX($B$35:$M$50,($Q$32-1-1)*$Q$33+X72+1,0*$Q$34+W72+1),"+0;-0;0"),"")))</f>
        <v>-52</v>
      </c>
      <c r="AV72" t="str">
        <f>IF(V72=1,"",IF(INDEX($B$35:$M$50,($Q$32-1-2)*$Q$33+X72+1,0*$Q$34+W72+1)="","",IF(INDEX($B$35:$M$50,($Q$32-1-2)*$Q$33+X72+1,0*$Q$34+W72+1)&gt;=0,TEXT(INDEX($B$35:$M$50,($Q$32-1-2)*$Q$33+X72+1,0*$Q$34+W72+1),"+0;-0;0"),"")))</f>
        <v/>
      </c>
      <c r="AW72" t="str">
        <f>IF(V72=1,"",IF(INDEX($B$35:$M$50,($Q$32-1-2)*$Q$33+X72+1,0*$Q$34+W72+1)="","",IF(INDEX($B$35:$M$50,($Q$32-1-2)*$Q$33+X72+1,0*$Q$34+W72+1)&lt;0,TEXT(INDEX($B$35:$M$50,($Q$32-1-2)*$Q$33+X72+1,0*$Q$34+W72+1),"+0;-0;0"),"")))</f>
        <v>-3</v>
      </c>
      <c r="AX72" t="str">
        <f>IF(V72=1,"",IF(INDEX($B$35:$M$50,($Q$32-1-3)*$Q$33+X72+1,0*$Q$34+W72+1)="","",IF(INDEX($B$35:$M$50,($Q$32-1-3)*$Q$33+X72+1,0*$Q$34+W72+1)&gt;=0,TEXT(INDEX($B$35:$M$50,($Q$32-1-3)*$Q$33+X72+1,0*$Q$34+W72+1),"+0;-0;0"),"")))</f>
        <v/>
      </c>
      <c r="AY72" t="str">
        <f>IF(V72=1,"",IF(INDEX($B$35:$M$50,($Q$32-1-3)*$Q$33+X72+1,0*$Q$34+W72+1)="","",IF(INDEX($B$35:$M$50,($Q$32-1-3)*$Q$33+X72+1,0*$Q$34+W72+1)&lt;0,TEXT(INDEX($B$35:$M$50,($Q$32-1-3)*$Q$33+X72+1,0*$Q$34+W72+1),"+0;-0;0"),"")))</f>
        <v>-41</v>
      </c>
      <c r="BG72">
        <v>41.5</v>
      </c>
      <c r="BH72">
        <f>IF(OR($Q$46&gt;0,$Q$47&lt;0),NA(),1+$Q$49)</f>
        <v>1.1822222222222223</v>
      </c>
      <c r="BR72">
        <v>39.5</v>
      </c>
      <c r="BS72">
        <f>1+$Q$42*0.92</f>
        <v>1.7544</v>
      </c>
    </row>
    <row r="73" spans="16:71" x14ac:dyDescent="0.35">
      <c r="P73">
        <v>21</v>
      </c>
      <c r="Q73">
        <f>P73-$Q$41</f>
        <v>18</v>
      </c>
      <c r="R73">
        <f>IF(Q73&lt;=0,-1,INT((Q73-1)/($Q$39+$Q$40)))</f>
        <v>1</v>
      </c>
      <c r="S73">
        <f>IF(Q73&lt;=0,-1,MOD(Q73-1,($Q$39+$Q$40)))</f>
        <v>4</v>
      </c>
      <c r="T73">
        <f>IF(OR(S73&lt;0,S73&gt;=$Q$39),-1,INT(S73/$Q$38))</f>
        <v>4</v>
      </c>
      <c r="U73">
        <f>IF(OR(S73&lt;0,S73&gt;=$Q$39),-1,MOD(S73,$Q$38))</f>
        <v>0</v>
      </c>
      <c r="V73">
        <f>IF(OR(Q73&lt;=0,S73&lt;0,S73&gt;=$Q$39,R73&gt;=$Q$36),1,0)</f>
        <v>0</v>
      </c>
      <c r="W73">
        <f>IF(V73=1,-1,T73)</f>
        <v>4</v>
      </c>
      <c r="X73">
        <f>IF(V73=1,-1,R73)</f>
        <v>1</v>
      </c>
      <c r="Y73" t="str">
        <f>IF(V73=1,"",IF(AND(MOD(W73,3)=0,U73=INT(($Q$38-1)/2)),INDEX($B$34:$M$34,W73+1),""))</f>
        <v/>
      </c>
      <c r="Z73" t="e">
        <f>IF(V73=1,NA(),IF(INDEX($B$35:$M$50,($Q$32-1-0)*$Q$33+X73+1,0*$Q$34+W73+1)="",NA(),IF(INDEX($B$35:$M$50,($Q$32-1-0)*$Q$33+X73+1,0*$Q$34+W73+1)&gt;=0,0+(INDEX($B$35:$M$50,($Q$32-1-0)*$Q$33+X73+1,0*$Q$34+W73+1)-$Q$46)/$Q$48*$Q$42,NA())))</f>
        <v>#N/A</v>
      </c>
      <c r="AA73">
        <f>IF(V73=1,NA(),IF(INDEX($B$35:$M$50,($Q$32-1-0)*$Q$33+X73+1,0*$Q$34+W73+1)="",NA(),IF(INDEX($B$35:$M$50,($Q$32-1-0)*$Q$33+X73+1,0*$Q$34+W73+1)&lt;0,0+(INDEX($B$35:$M$50,($Q$32-1-0)*$Q$33+X73+1,0*$Q$34+W73+1)-$Q$46)/$Q$48*$Q$42,NA())))</f>
        <v>0.1434241506895392</v>
      </c>
      <c r="AB73" t="e">
        <f>IF(V73=1,NA(),IF(INDEX($B$35:$M$50,($Q$32-1-1)*$Q$33+X73+1,0*$Q$34+W73+1)="",NA(),IF(INDEX($B$35:$M$50,($Q$32-1-1)*$Q$33+X73+1,0*$Q$34+W73+1)&gt;=0,1+(INDEX($B$35:$M$50,($Q$32-1-1)*$Q$33+X73+1,0*$Q$34+W73+1)-$Q$46)/$Q$48*$Q$42,NA())))</f>
        <v>#N/A</v>
      </c>
      <c r="AC73">
        <f>IF(V73=1,NA(),IF(INDEX($B$35:$M$50,($Q$32-1-1)*$Q$33+X73+1,0*$Q$34+W73+1)="",NA(),IF(INDEX($B$35:$M$50,($Q$32-1-1)*$Q$33+X73+1,0*$Q$34+W73+1)&lt;0,1+(INDEX($B$35:$M$50,($Q$32-1-1)*$Q$33+X73+1,0*$Q$34+W73+1)-$Q$46)/$Q$48*$Q$42,NA())))</f>
        <v>1.1544567776656576</v>
      </c>
      <c r="AD73" t="e">
        <f>IF(V73=1,NA(),IF(INDEX($B$35:$M$50,($Q$32-1-2)*$Q$33+X73+1,0*$Q$34+W73+1)="",NA(),IF(INDEX($B$35:$M$50,($Q$32-1-2)*$Q$33+X73+1,0*$Q$34+W73+1)&gt;=0,2+(INDEX($B$35:$M$50,($Q$32-1-2)*$Q$33+X73+1,0*$Q$34+W73+1)-$Q$46)/$Q$48*$Q$42,NA())))</f>
        <v>#N/A</v>
      </c>
      <c r="AE73">
        <f>IF(V73=1,NA(),IF(INDEX($B$35:$M$50,($Q$32-1-2)*$Q$33+X73+1,0*$Q$34+W73+1)="",NA(),IF(INDEX($B$35:$M$50,($Q$32-1-2)*$Q$33+X73+1,0*$Q$34+W73+1)&lt;0,2+(INDEX($B$35:$M$50,($Q$32-1-2)*$Q$33+X73+1,0*$Q$34+W73+1)-$Q$46)/$Q$48*$Q$42,NA())))</f>
        <v>2.1186007399932727</v>
      </c>
      <c r="AF73">
        <f>IF(V73=1,NA(),IF(INDEX($B$35:$M$50,($Q$32-1-3)*$Q$33+X73+1,0*$Q$34+W73+1)="",NA(),IF(INDEX($B$35:$M$50,($Q$32-1-3)*$Q$33+X73+1,0*$Q$34+W73+1)&gt;=0,3+(INDEX($B$35:$M$50,($Q$32-1-3)*$Q$33+X73+1,0*$Q$34+W73+1)-$Q$46)/$Q$48*$Q$42,NA())))</f>
        <v>3.2454759502186343</v>
      </c>
      <c r="AG73" t="e">
        <f>IF(V73=1,NA(),IF(INDEX($B$35:$M$50,($Q$32-1-3)*$Q$33+X73+1,0*$Q$34+W73+1)="",NA(),IF(INDEX($B$35:$M$50,($Q$32-1-3)*$Q$33+X73+1,0*$Q$34+W73+1)&lt;0,3+(INDEX($B$35:$M$50,($Q$32-1-3)*$Q$33+X73+1,0*$Q$34+W73+1)-$Q$46)/$Q$48*$Q$42,NA())))</f>
        <v>#N/A</v>
      </c>
      <c r="AI73">
        <f>IF(V73=1,0,IF(INDEX($B$35:$M$50,($Q$32-1-0)*$Q$33+X73+1,0*$Q$34+W73+1)="",0,IF(INDEX($B$35:$M$50,($Q$32-1-0)*$Q$33+X73+1,0*$Q$34+W73+1)&gt;=0,ABS(INDEX($B$35:$M$50,($Q$32-1-0)*$Q$33+X73+1,0*$Q$34+W73+1))/$Q$48*$Q$42,0)))</f>
        <v>0</v>
      </c>
      <c r="AJ73">
        <f>IF(V73=1,0,IF(INDEX($B$35:$M$50,($Q$32-1-0)*$Q$33+X73+1,0*$Q$34+W73+1)="",0,IF(INDEX($B$35:$M$50,($Q$32-1-0)*$Q$33+X73+1,0*$Q$34+W73+1)&lt;0,ABS(INDEX($B$35:$M$50,($Q$32-1-0)*$Q$33+X73+1,0*$Q$34+W73+1))/$Q$48*$Q$42,0)))</f>
        <v>3.8798071532683026E-2</v>
      </c>
      <c r="AK73">
        <f>IF(V73=1,0,IF(INDEX($B$35:$M$50,($Q$32-1-1)*$Q$33+X73+1,0*$Q$34+W73+1)="",0,IF(INDEX($B$35:$M$50,($Q$32-1-1)*$Q$33+X73+1,0*$Q$34+W73+1)&gt;=0,ABS(INDEX($B$35:$M$50,($Q$32-1-1)*$Q$33+X73+1,0*$Q$34+W73+1))/$Q$48*$Q$42,0)))</f>
        <v>0</v>
      </c>
      <c r="AL73">
        <f>IF(V73=1,0,IF(INDEX($B$35:$M$50,($Q$32-1-1)*$Q$33+X73+1,0*$Q$34+W73+1)="",0,IF(INDEX($B$35:$M$50,($Q$32-1-1)*$Q$33+X73+1,0*$Q$34+W73+1)&lt;0,ABS(INDEX($B$35:$M$50,($Q$32-1-1)*$Q$33+X73+1,0*$Q$34+W73+1))/$Q$48*$Q$42,0)))</f>
        <v>2.7765444556564631E-2</v>
      </c>
      <c r="AM73">
        <f>IF(V73=1,0,IF(INDEX($B$35:$M$50,($Q$32-1-2)*$Q$33+X73+1,0*$Q$34+W73+1)="",0,IF(INDEX($B$35:$M$50,($Q$32-1-2)*$Q$33+X73+1,0*$Q$34+W73+1)&gt;=0,ABS(INDEX($B$35:$M$50,($Q$32-1-2)*$Q$33+X73+1,0*$Q$34+W73+1))/$Q$48*$Q$42,0)))</f>
        <v>0</v>
      </c>
      <c r="AN73">
        <f>IF(V73=1,0,IF(INDEX($B$35:$M$50,($Q$32-1-2)*$Q$33+X73+1,0*$Q$34+W73+1)="",0,IF(INDEX($B$35:$M$50,($Q$32-1-2)*$Q$33+X73+1,0*$Q$34+W73+1)&lt;0,ABS(INDEX($B$35:$M$50,($Q$32-1-2)*$Q$33+X73+1,0*$Q$34+W73+1))/$Q$48*$Q$42,0)))</f>
        <v>6.3621482228949422E-2</v>
      </c>
      <c r="AO73">
        <f>IF(V73=1,0,IF(INDEX($B$35:$M$50,($Q$32-1-3)*$Q$33+X73+1,0*$Q$34+W73+1)="",0,IF(INDEX($B$35:$M$50,($Q$32-1-3)*$Q$33+X73+1,0*$Q$34+W73+1)&gt;=0,ABS(INDEX($B$35:$M$50,($Q$32-1-3)*$Q$33+X73+1,0*$Q$34+W73+1))/$Q$48*$Q$42,0)))</f>
        <v>6.3253727996412157E-2</v>
      </c>
      <c r="AP73">
        <f>IF(V73=1,0,IF(INDEX($B$35:$M$50,($Q$32-1-3)*$Q$33+X73+1,0*$Q$34+W73+1)="",0,IF(INDEX($B$35:$M$50,($Q$32-1-3)*$Q$33+X73+1,0*$Q$34+W73+1)&lt;0,ABS(INDEX($B$35:$M$50,($Q$32-1-3)*$Q$33+X73+1,0*$Q$34+W73+1))/$Q$48*$Q$42,0)))</f>
        <v>0</v>
      </c>
      <c r="AR73" t="str">
        <f>IF(V73=1,"",IF(INDEX($B$35:$M$50,($Q$32-1-0)*$Q$33+X73+1,0*$Q$34+W73+1)="","",IF(INDEX($B$35:$M$50,($Q$32-1-0)*$Q$33+X73+1,0*$Q$34+W73+1)&gt;=0,TEXT(INDEX($B$35:$M$50,($Q$32-1-0)*$Q$33+X73+1,0*$Q$34+W73+1),"+0;-0;0"),"")))</f>
        <v/>
      </c>
      <c r="AS73" t="str">
        <f>IF(V73=1,"",IF(INDEX($B$35:$M$50,($Q$32-1-0)*$Q$33+X73+1,0*$Q$34+W73+1)="","",IF(INDEX($B$35:$M$50,($Q$32-1-0)*$Q$33+X73+1,0*$Q$34+W73+1)&lt;0,TEXT(INDEX($B$35:$M$50,($Q$32-1-0)*$Q$33+X73+1,0*$Q$34+W73+1),"+0;-0;0"),"")))</f>
        <v>-21</v>
      </c>
      <c r="AT73" t="str">
        <f>IF(V73=1,"",IF(INDEX($B$35:$M$50,($Q$32-1-1)*$Q$33+X73+1,0*$Q$34+W73+1)="","",IF(INDEX($B$35:$M$50,($Q$32-1-1)*$Q$33+X73+1,0*$Q$34+W73+1)&gt;=0,TEXT(INDEX($B$35:$M$50,($Q$32-1-1)*$Q$33+X73+1,0*$Q$34+W73+1),"+0;-0;0"),"")))</f>
        <v/>
      </c>
      <c r="AU73" t="str">
        <f>IF(V73=1,"",IF(INDEX($B$35:$M$50,($Q$32-1-1)*$Q$33+X73+1,0*$Q$34+W73+1)="","",IF(INDEX($B$35:$M$50,($Q$32-1-1)*$Q$33+X73+1,0*$Q$34+W73+1)&lt;0,TEXT(INDEX($B$35:$M$50,($Q$32-1-1)*$Q$33+X73+1,0*$Q$34+W73+1),"+0;-0;0"),"")))</f>
        <v>-15</v>
      </c>
      <c r="AV73" t="str">
        <f>IF(V73=1,"",IF(INDEX($B$35:$M$50,($Q$32-1-2)*$Q$33+X73+1,0*$Q$34+W73+1)="","",IF(INDEX($B$35:$M$50,($Q$32-1-2)*$Q$33+X73+1,0*$Q$34+W73+1)&gt;=0,TEXT(INDEX($B$35:$M$50,($Q$32-1-2)*$Q$33+X73+1,0*$Q$34+W73+1),"+0;-0;0"),"")))</f>
        <v/>
      </c>
      <c r="AW73" t="str">
        <f>IF(V73=1,"",IF(INDEX($B$35:$M$50,($Q$32-1-2)*$Q$33+X73+1,0*$Q$34+W73+1)="","",IF(INDEX($B$35:$M$50,($Q$32-1-2)*$Q$33+X73+1,0*$Q$34+W73+1)&lt;0,TEXT(INDEX($B$35:$M$50,($Q$32-1-2)*$Q$33+X73+1,0*$Q$34+W73+1),"+0;-0;0"),"")))</f>
        <v>-35</v>
      </c>
      <c r="AX73" t="str">
        <f>IF(V73=1,"",IF(INDEX($B$35:$M$50,($Q$32-1-3)*$Q$33+X73+1,0*$Q$34+W73+1)="","",IF(INDEX($B$35:$M$50,($Q$32-1-3)*$Q$33+X73+1,0*$Q$34+W73+1)&gt;=0,TEXT(INDEX($B$35:$M$50,($Q$32-1-3)*$Q$33+X73+1,0*$Q$34+W73+1),"+0;-0;0"),"")))</f>
        <v>+35</v>
      </c>
      <c r="AY73" t="str">
        <f>IF(V73=1,"",IF(INDEX($B$35:$M$50,($Q$32-1-3)*$Q$33+X73+1,0*$Q$34+W73+1)="","",IF(INDEX($B$35:$M$50,($Q$32-1-3)*$Q$33+X73+1,0*$Q$34+W73+1)&lt;0,TEXT(INDEX($B$35:$M$50,($Q$32-1-3)*$Q$33+X73+1,0*$Q$34+W73+1),"+0;-0;0"),"")))</f>
        <v/>
      </c>
      <c r="BG73">
        <v>41.5</v>
      </c>
      <c r="BH73" t="e">
        <f>NA()</f>
        <v>#N/A</v>
      </c>
      <c r="BR73">
        <v>39.5</v>
      </c>
      <c r="BS73" t="e">
        <f>NA()</f>
        <v>#N/A</v>
      </c>
    </row>
    <row r="74" spans="16:71" x14ac:dyDescent="0.35">
      <c r="P74">
        <v>22</v>
      </c>
      <c r="Q74">
        <f>P74-$Q$41</f>
        <v>19</v>
      </c>
      <c r="R74">
        <f>IF(Q74&lt;=0,-1,INT((Q74-1)/($Q$39+$Q$40)))</f>
        <v>1</v>
      </c>
      <c r="S74">
        <f>IF(Q74&lt;=0,-1,MOD(Q74-1,($Q$39+$Q$40)))</f>
        <v>5</v>
      </c>
      <c r="T74">
        <f>IF(OR(S74&lt;0,S74&gt;=$Q$39),-1,INT(S74/$Q$38))</f>
        <v>5</v>
      </c>
      <c r="U74">
        <f>IF(OR(S74&lt;0,S74&gt;=$Q$39),-1,MOD(S74,$Q$38))</f>
        <v>0</v>
      </c>
      <c r="V74">
        <f>IF(OR(Q74&lt;=0,S74&lt;0,S74&gt;=$Q$39,R74&gt;=$Q$36),1,0)</f>
        <v>0</v>
      </c>
      <c r="W74">
        <f>IF(V74=1,-1,T74)</f>
        <v>5</v>
      </c>
      <c r="X74">
        <f>IF(V74=1,-1,R74)</f>
        <v>1</v>
      </c>
      <c r="Y74" t="str">
        <f>IF(V74=1,"",IF(AND(MOD(W74,3)=0,U74=INT(($Q$38-1)/2)),INDEX($B$34:$M$34,W74+1),""))</f>
        <v/>
      </c>
      <c r="Z74" t="e">
        <f>IF(V74=1,NA(),IF(INDEX($B$35:$M$50,($Q$32-1-0)*$Q$33+X74+1,0*$Q$34+W74+1)="",NA(),IF(INDEX($B$35:$M$50,($Q$32-1-0)*$Q$33+X74+1,0*$Q$34+W74+1)&gt;=0,0+(INDEX($B$35:$M$50,($Q$32-1-0)*$Q$33+X74+1,0*$Q$34+W74+1)-$Q$46)/$Q$48*$Q$42,NA())))</f>
        <v>#N/A</v>
      </c>
      <c r="AA74">
        <f>IF(V74=1,NA(),IF(INDEX($B$35:$M$50,($Q$32-1-0)*$Q$33+X74+1,0*$Q$34+W74+1)="",NA(),IF(INDEX($B$35:$M$50,($Q$32-1-0)*$Q$33+X74+1,0*$Q$34+W74+1)&lt;0,0+(INDEX($B$35:$M$50,($Q$32-1-0)*$Q$33+X74+1,0*$Q$34+W74+1)-$Q$46)/$Q$48*$Q$42,NA())))</f>
        <v>0.17708920187793425</v>
      </c>
      <c r="AB74" t="e">
        <f>IF(V74=1,NA(),IF(INDEX($B$35:$M$50,($Q$32-1-1)*$Q$33+X74+1,0*$Q$34+W74+1)="",NA(),IF(INDEX($B$35:$M$50,($Q$32-1-1)*$Q$33+X74+1,0*$Q$34+W74+1)&gt;=0,1+(INDEX($B$35:$M$50,($Q$32-1-1)*$Q$33+X74+1,0*$Q$34+W74+1)-$Q$46)/$Q$48*$Q$42,NA())))</f>
        <v>#N/A</v>
      </c>
      <c r="AC74">
        <f>IF(V74=1,NA(),IF(INDEX($B$35:$M$50,($Q$32-1-1)*$Q$33+X74+1,0*$Q$34+W74+1)="",NA(),IF(INDEX($B$35:$M$50,($Q$32-1-1)*$Q$33+X74+1,0*$Q$34+W74+1)&lt;0,1+(INDEX($B$35:$M$50,($Q$32-1-1)*$Q$33+X74+1,0*$Q$34+W74+1)-$Q$46)/$Q$48*$Q$42,NA())))</f>
        <v>1.0128325508607199</v>
      </c>
      <c r="AD74" t="e">
        <f>IF(V74=1,NA(),IF(INDEX($B$35:$M$50,($Q$32-1-2)*$Q$33+X74+1,0*$Q$34+W74+1)="",NA(),IF(INDEX($B$35:$M$50,($Q$32-1-2)*$Q$33+X74+1,0*$Q$34+W74+1)&gt;=0,2+(INDEX($B$35:$M$50,($Q$32-1-2)*$Q$33+X74+1,0*$Q$34+W74+1)-$Q$46)/$Q$48*$Q$42,NA())))</f>
        <v>#N/A</v>
      </c>
      <c r="AE74">
        <f>IF(V74=1,NA(),IF(INDEX($B$35:$M$50,($Q$32-1-2)*$Q$33+X74+1,0*$Q$34+W74+1)="",NA(),IF(INDEX($B$35:$M$50,($Q$32-1-2)*$Q$33+X74+1,0*$Q$34+W74+1)&lt;0,2+(INDEX($B$35:$M$50,($Q$32-1-2)*$Q$33+X74+1,0*$Q$34+W74+1)-$Q$46)/$Q$48*$Q$42,NA())))</f>
        <v>2.105226917057903</v>
      </c>
      <c r="AF74">
        <f>IF(V74=1,NA(),IF(INDEX($B$35:$M$50,($Q$32-1-3)*$Q$33+X74+1,0*$Q$34+W74+1)="",NA(),IF(INDEX($B$35:$M$50,($Q$32-1-3)*$Q$33+X74+1,0*$Q$34+W74+1)&gt;=0,3+(INDEX($B$35:$M$50,($Q$32-1-3)*$Q$33+X74+1,0*$Q$34+W74+1)-$Q$46)/$Q$48*$Q$42,NA())))</f>
        <v>3.2001877934272303</v>
      </c>
      <c r="AG74" t="e">
        <f>IF(V74=1,NA(),IF(INDEX($B$35:$M$50,($Q$32-1-3)*$Q$33+X74+1,0*$Q$34+W74+1)="",NA(),IF(INDEX($B$35:$M$50,($Q$32-1-3)*$Q$33+X74+1,0*$Q$34+W74+1)&lt;0,3+(INDEX($B$35:$M$50,($Q$32-1-3)*$Q$33+X74+1,0*$Q$34+W74+1)-$Q$46)/$Q$48*$Q$42,NA())))</f>
        <v>#N/A</v>
      </c>
      <c r="AI74">
        <f>IF(V74=1,0,IF(INDEX($B$35:$M$50,($Q$32-1-0)*$Q$33+X74+1,0*$Q$34+W74+1)="",0,IF(INDEX($B$35:$M$50,($Q$32-1-0)*$Q$33+X74+1,0*$Q$34+W74+1)&gt;=0,ABS(INDEX($B$35:$M$50,($Q$32-1-0)*$Q$33+X74+1,0*$Q$34+W74+1))/$Q$48*$Q$42,0)))</f>
        <v>0</v>
      </c>
      <c r="AJ74">
        <f>IF(V74=1,0,IF(INDEX($B$35:$M$50,($Q$32-1-0)*$Q$33+X74+1,0*$Q$34+W74+1)="",0,IF(INDEX($B$35:$M$50,($Q$32-1-0)*$Q$33+X74+1,0*$Q$34+W74+1)&lt;0,ABS(INDEX($B$35:$M$50,($Q$32-1-0)*$Q$33+X74+1,0*$Q$34+W74+1))/$Q$48*$Q$42,0)))</f>
        <v>5.13302034428795E-3</v>
      </c>
      <c r="AK74">
        <f>IF(V74=1,0,IF(INDEX($B$35:$M$50,($Q$32-1-1)*$Q$33+X74+1,0*$Q$34+W74+1)="",0,IF(INDEX($B$35:$M$50,($Q$32-1-1)*$Q$33+X74+1,0*$Q$34+W74+1)&gt;=0,ABS(INDEX($B$35:$M$50,($Q$32-1-1)*$Q$33+X74+1,0*$Q$34+W74+1))/$Q$48*$Q$42,0)))</f>
        <v>0</v>
      </c>
      <c r="AL74">
        <f>IF(V74=1,0,IF(INDEX($B$35:$M$50,($Q$32-1-1)*$Q$33+X74+1,0*$Q$34+W74+1)="",0,IF(INDEX($B$35:$M$50,($Q$32-1-1)*$Q$33+X74+1,0*$Q$34+W74+1)&lt;0,ABS(INDEX($B$35:$M$50,($Q$32-1-1)*$Q$33+X74+1,0*$Q$34+W74+1))/$Q$48*$Q$42,0)))</f>
        <v>0.16938967136150232</v>
      </c>
      <c r="AM74">
        <f>IF(V74=1,0,IF(INDEX($B$35:$M$50,($Q$32-1-2)*$Q$33+X74+1,0*$Q$34+W74+1)="",0,IF(INDEX($B$35:$M$50,($Q$32-1-2)*$Q$33+X74+1,0*$Q$34+W74+1)&gt;=0,ABS(INDEX($B$35:$M$50,($Q$32-1-2)*$Q$33+X74+1,0*$Q$34+W74+1))/$Q$48*$Q$42,0)))</f>
        <v>0</v>
      </c>
      <c r="AN74">
        <f>IF(V74=1,0,IF(INDEX($B$35:$M$50,($Q$32-1-2)*$Q$33+X74+1,0*$Q$34+W74+1)="",0,IF(INDEX($B$35:$M$50,($Q$32-1-2)*$Q$33+X74+1,0*$Q$34+W74+1)&lt;0,ABS(INDEX($B$35:$M$50,($Q$32-1-2)*$Q$33+X74+1,0*$Q$34+W74+1))/$Q$48*$Q$42,0)))</f>
        <v>7.6995305164319239E-2</v>
      </c>
      <c r="AO74">
        <f>IF(V74=1,0,IF(INDEX($B$35:$M$50,($Q$32-1-3)*$Q$33+X74+1,0*$Q$34+W74+1)="",0,IF(INDEX($B$35:$M$50,($Q$32-1-3)*$Q$33+X74+1,0*$Q$34+W74+1)&gt;=0,ABS(INDEX($B$35:$M$50,($Q$32-1-3)*$Q$33+X74+1,0*$Q$34+W74+1))/$Q$48*$Q$42,0)))</f>
        <v>1.7965571205007823E-2</v>
      </c>
      <c r="AP74">
        <f>IF(V74=1,0,IF(INDEX($B$35:$M$50,($Q$32-1-3)*$Q$33+X74+1,0*$Q$34+W74+1)="",0,IF(INDEX($B$35:$M$50,($Q$32-1-3)*$Q$33+X74+1,0*$Q$34+W74+1)&lt;0,ABS(INDEX($B$35:$M$50,($Q$32-1-3)*$Q$33+X74+1,0*$Q$34+W74+1))/$Q$48*$Q$42,0)))</f>
        <v>0</v>
      </c>
      <c r="AR74" t="str">
        <f>IF(V74=1,"",IF(INDEX($B$35:$M$50,($Q$32-1-0)*$Q$33+X74+1,0*$Q$34+W74+1)="","",IF(INDEX($B$35:$M$50,($Q$32-1-0)*$Q$33+X74+1,0*$Q$34+W74+1)&gt;=0,TEXT(INDEX($B$35:$M$50,($Q$32-1-0)*$Q$33+X74+1,0*$Q$34+W74+1),"+0;-0;0"),"")))</f>
        <v/>
      </c>
      <c r="AS74" t="str">
        <f>IF(V74=1,"",IF(INDEX($B$35:$M$50,($Q$32-1-0)*$Q$33+X74+1,0*$Q$34+W74+1)="","",IF(INDEX($B$35:$M$50,($Q$32-1-0)*$Q$33+X74+1,0*$Q$34+W74+1)&lt;0,TEXT(INDEX($B$35:$M$50,($Q$32-1-0)*$Q$33+X74+1,0*$Q$34+W74+1),"+0;-0;0"),"")))</f>
        <v>-3</v>
      </c>
      <c r="AT74" t="str">
        <f>IF(V74=1,"",IF(INDEX($B$35:$M$50,($Q$32-1-1)*$Q$33+X74+1,0*$Q$34+W74+1)="","",IF(INDEX($B$35:$M$50,($Q$32-1-1)*$Q$33+X74+1,0*$Q$34+W74+1)&gt;=0,TEXT(INDEX($B$35:$M$50,($Q$32-1-1)*$Q$33+X74+1,0*$Q$34+W74+1),"+0;-0;0"),"")))</f>
        <v/>
      </c>
      <c r="AU74" t="str">
        <f>IF(V74=1,"",IF(INDEX($B$35:$M$50,($Q$32-1-1)*$Q$33+X74+1,0*$Q$34+W74+1)="","",IF(INDEX($B$35:$M$50,($Q$32-1-1)*$Q$33+X74+1,0*$Q$34+W74+1)&lt;0,TEXT(INDEX($B$35:$M$50,($Q$32-1-1)*$Q$33+X74+1,0*$Q$34+W74+1),"+0;-0;0"),"")))</f>
        <v>-93</v>
      </c>
      <c r="AV74" t="str">
        <f>IF(V74=1,"",IF(INDEX($B$35:$M$50,($Q$32-1-2)*$Q$33+X74+1,0*$Q$34+W74+1)="","",IF(INDEX($B$35:$M$50,($Q$32-1-2)*$Q$33+X74+1,0*$Q$34+W74+1)&gt;=0,TEXT(INDEX($B$35:$M$50,($Q$32-1-2)*$Q$33+X74+1,0*$Q$34+W74+1),"+0;-0;0"),"")))</f>
        <v/>
      </c>
      <c r="AW74" t="str">
        <f>IF(V74=1,"",IF(INDEX($B$35:$M$50,($Q$32-1-2)*$Q$33+X74+1,0*$Q$34+W74+1)="","",IF(INDEX($B$35:$M$50,($Q$32-1-2)*$Q$33+X74+1,0*$Q$34+W74+1)&lt;0,TEXT(INDEX($B$35:$M$50,($Q$32-1-2)*$Q$33+X74+1,0*$Q$34+W74+1),"+0;-0;0"),"")))</f>
        <v>-42</v>
      </c>
      <c r="AX74" t="str">
        <f>IF(V74=1,"",IF(INDEX($B$35:$M$50,($Q$32-1-3)*$Q$33+X74+1,0*$Q$34+W74+1)="","",IF(INDEX($B$35:$M$50,($Q$32-1-3)*$Q$33+X74+1,0*$Q$34+W74+1)&gt;=0,TEXT(INDEX($B$35:$M$50,($Q$32-1-3)*$Q$33+X74+1,0*$Q$34+W74+1),"+0;-0;0"),"")))</f>
        <v>+10</v>
      </c>
      <c r="AY74" t="str">
        <f>IF(V74=1,"",IF(INDEX($B$35:$M$50,($Q$32-1-3)*$Q$33+X74+1,0*$Q$34+W74+1)="","",IF(INDEX($B$35:$M$50,($Q$32-1-3)*$Q$33+X74+1,0*$Q$34+W74+1)&lt;0,TEXT(INDEX($B$35:$M$50,($Q$32-1-3)*$Q$33+X74+1,0*$Q$34+W74+1),"+0;-0;0"),"")))</f>
        <v/>
      </c>
      <c r="BG74">
        <v>42.5</v>
      </c>
      <c r="BH74">
        <f>IF(OR($Q$46&gt;0,$Q$47&lt;0),NA(),1+$Q$49)</f>
        <v>1.1822222222222223</v>
      </c>
      <c r="BR74">
        <v>52.5</v>
      </c>
      <c r="BS74">
        <v>1.02</v>
      </c>
    </row>
    <row r="75" spans="16:71" x14ac:dyDescent="0.35">
      <c r="P75">
        <v>23</v>
      </c>
      <c r="Q75">
        <f>P75-$Q$41</f>
        <v>20</v>
      </c>
      <c r="R75">
        <f>IF(Q75&lt;=0,-1,INT((Q75-1)/($Q$39+$Q$40)))</f>
        <v>1</v>
      </c>
      <c r="S75">
        <f>IF(Q75&lt;=0,-1,MOD(Q75-1,($Q$39+$Q$40)))</f>
        <v>6</v>
      </c>
      <c r="T75">
        <f>IF(OR(S75&lt;0,S75&gt;=$Q$39),-1,INT(S75/$Q$38))</f>
        <v>6</v>
      </c>
      <c r="U75">
        <f>IF(OR(S75&lt;0,S75&gt;=$Q$39),-1,MOD(S75,$Q$38))</f>
        <v>0</v>
      </c>
      <c r="V75">
        <f>IF(OR(Q75&lt;=0,S75&lt;0,S75&gt;=$Q$39,R75&gt;=$Q$36),1,0)</f>
        <v>0</v>
      </c>
      <c r="W75">
        <f>IF(V75=1,-1,T75)</f>
        <v>6</v>
      </c>
      <c r="X75">
        <f>IF(V75=1,-1,R75)</f>
        <v>1</v>
      </c>
      <c r="Y75" t="str">
        <f>IF(V75=1,"",IF(AND(MOD(W75,3)=0,U75=INT(($Q$38-1)/2)),INDEX($B$34:$M$34,W75+1),""))</f>
        <v>23</v>
      </c>
      <c r="Z75">
        <f>IF(V75=1,NA(),IF(INDEX($B$35:$M$50,($Q$32-1-0)*$Q$33+X75+1,0*$Q$34+W75+1)="",NA(),IF(INDEX($B$35:$M$50,($Q$32-1-0)*$Q$33+X75+1,0*$Q$34+W75+1)&gt;=0,0+(INDEX($B$35:$M$50,($Q$32-1-0)*$Q$33+X75+1,0*$Q$34+W75+1)-$Q$46)/$Q$48*$Q$42,NA())))</f>
        <v>0.21701842546063649</v>
      </c>
      <c r="AA75" t="e">
        <f>IF(V75=1,NA(),IF(INDEX($B$35:$M$50,($Q$32-1-0)*$Q$33+X75+1,0*$Q$34+W75+1)="",NA(),IF(INDEX($B$35:$M$50,($Q$32-1-0)*$Q$33+X75+1,0*$Q$34+W75+1)&lt;0,0+(INDEX($B$35:$M$50,($Q$32-1-0)*$Q$33+X75+1,0*$Q$34+W75+1)-$Q$46)/$Q$48*$Q$42,NA())))</f>
        <v>#N/A</v>
      </c>
      <c r="AB75" t="e">
        <f>IF(V75=1,NA(),IF(INDEX($B$35:$M$50,($Q$32-1-1)*$Q$33+X75+1,0*$Q$34+W75+1)="",NA(),IF(INDEX($B$35:$M$50,($Q$32-1-1)*$Q$33+X75+1,0*$Q$34+W75+1)&gt;=0,1+(INDEX($B$35:$M$50,($Q$32-1-1)*$Q$33+X75+1,0*$Q$34+W75+1)-$Q$46)/$Q$48*$Q$42,NA())))</f>
        <v>#N/A</v>
      </c>
      <c r="AC75">
        <f>IF(V75=1,NA(),IF(INDEX($B$35:$M$50,($Q$32-1-1)*$Q$33+X75+1,0*$Q$34+W75+1)="",NA(),IF(INDEX($B$35:$M$50,($Q$32-1-1)*$Q$33+X75+1,0*$Q$34+W75+1)&lt;0,1+(INDEX($B$35:$M$50,($Q$32-1-1)*$Q$33+X75+1,0*$Q$34+W75+1)-$Q$46)/$Q$48*$Q$42,NA())))</f>
        <v>1.0247236180904522</v>
      </c>
      <c r="AD75" t="e">
        <f>IF(V75=1,NA(),IF(INDEX($B$35:$M$50,($Q$32-1-2)*$Q$33+X75+1,0*$Q$34+W75+1)="",NA(),IF(INDEX($B$35:$M$50,($Q$32-1-2)*$Q$33+X75+1,0*$Q$34+W75+1)&gt;=0,2+(INDEX($B$35:$M$50,($Q$32-1-2)*$Q$33+X75+1,0*$Q$34+W75+1)-$Q$46)/$Q$48*$Q$42,NA())))</f>
        <v>#N/A</v>
      </c>
      <c r="AE75">
        <f>IF(V75=1,NA(),IF(INDEX($B$35:$M$50,($Q$32-1-2)*$Q$33+X75+1,0*$Q$34+W75+1)="",NA(),IF(INDEX($B$35:$M$50,($Q$32-1-2)*$Q$33+X75+1,0*$Q$34+W75+1)&lt;0,2+(INDEX($B$35:$M$50,($Q$32-1-2)*$Q$33+X75+1,0*$Q$34+W75+1)-$Q$46)/$Q$48*$Q$42,NA())))</f>
        <v>2.1428475711892796</v>
      </c>
      <c r="AF75" t="e">
        <f>IF(V75=1,NA(),IF(INDEX($B$35:$M$50,($Q$32-1-3)*$Q$33+X75+1,0*$Q$34+W75+1)="",NA(),IF(INDEX($B$35:$M$50,($Q$32-1-3)*$Q$33+X75+1,0*$Q$34+W75+1)&gt;=0,3+(INDEX($B$35:$M$50,($Q$32-1-3)*$Q$33+X75+1,0*$Q$34+W75+1)-$Q$46)/$Q$48*$Q$42,NA())))</f>
        <v>#N/A</v>
      </c>
      <c r="AG75">
        <f>IF(V75=1,NA(),IF(INDEX($B$35:$M$50,($Q$32-1-3)*$Q$33+X75+1,0*$Q$34+W75+1)="",NA(),IF(INDEX($B$35:$M$50,($Q$32-1-3)*$Q$33+X75+1,0*$Q$34+W75+1)&lt;0,3+(INDEX($B$35:$M$50,($Q$32-1-3)*$Q$33+X75+1,0*$Q$34+W75+1)-$Q$46)/$Q$48*$Q$42,NA())))</f>
        <v>3.1043886097152429</v>
      </c>
      <c r="AI75">
        <f>IF(V75=1,0,IF(INDEX($B$35:$M$50,($Q$32-1-0)*$Q$33+X75+1,0*$Q$34+W75+1)="",0,IF(INDEX($B$35:$M$50,($Q$32-1-0)*$Q$33+X75+1,0*$Q$34+W75+1)&gt;=0,ABS(INDEX($B$35:$M$50,($Q$32-1-0)*$Q$33+X75+1,0*$Q$34+W75+1))/$Q$48*$Q$42,0)))</f>
        <v>3.4796203238414307E-2</v>
      </c>
      <c r="AJ75">
        <f>IF(V75=1,0,IF(INDEX($B$35:$M$50,($Q$32-1-0)*$Q$33+X75+1,0*$Q$34+W75+1)="",0,IF(INDEX($B$35:$M$50,($Q$32-1-0)*$Q$33+X75+1,0*$Q$34+W75+1)&lt;0,ABS(INDEX($B$35:$M$50,($Q$32-1-0)*$Q$33+X75+1,0*$Q$34+W75+1))/$Q$48*$Q$42,0)))</f>
        <v>0</v>
      </c>
      <c r="AK75">
        <f>IF(V75=1,0,IF(INDEX($B$35:$M$50,($Q$32-1-1)*$Q$33+X75+1,0*$Q$34+W75+1)="",0,IF(INDEX($B$35:$M$50,($Q$32-1-1)*$Q$33+X75+1,0*$Q$34+W75+1)&gt;=0,ABS(INDEX($B$35:$M$50,($Q$32-1-1)*$Q$33+X75+1,0*$Q$34+W75+1))/$Q$48*$Q$42,0)))</f>
        <v>0</v>
      </c>
      <c r="AL75">
        <f>IF(V75=1,0,IF(INDEX($B$35:$M$50,($Q$32-1-1)*$Q$33+X75+1,0*$Q$34+W75+1)="",0,IF(INDEX($B$35:$M$50,($Q$32-1-1)*$Q$33+X75+1,0*$Q$34+W75+1)&lt;0,ABS(INDEX($B$35:$M$50,($Q$32-1-1)*$Q$33+X75+1,0*$Q$34+W75+1))/$Q$48*$Q$42,0)))</f>
        <v>0.15749860413176994</v>
      </c>
      <c r="AM75">
        <f>IF(V75=1,0,IF(INDEX($B$35:$M$50,($Q$32-1-2)*$Q$33+X75+1,0*$Q$34+W75+1)="",0,IF(INDEX($B$35:$M$50,($Q$32-1-2)*$Q$33+X75+1,0*$Q$34+W75+1)&gt;=0,ABS(INDEX($B$35:$M$50,($Q$32-1-2)*$Q$33+X75+1,0*$Q$34+W75+1))/$Q$48*$Q$42,0)))</f>
        <v>0</v>
      </c>
      <c r="AN75">
        <f>IF(V75=1,0,IF(INDEX($B$35:$M$50,($Q$32-1-2)*$Q$33+X75+1,0*$Q$34+W75+1)="",0,IF(INDEX($B$35:$M$50,($Q$32-1-2)*$Q$33+X75+1,0*$Q$34+W75+1)&lt;0,ABS(INDEX($B$35:$M$50,($Q$32-1-2)*$Q$33+X75+1,0*$Q$34+W75+1))/$Q$48*$Q$42,0)))</f>
        <v>3.9374651032942479E-2</v>
      </c>
      <c r="AO75">
        <f>IF(V75=1,0,IF(INDEX($B$35:$M$50,($Q$32-1-3)*$Q$33+X75+1,0*$Q$34+W75+1)="",0,IF(INDEX($B$35:$M$50,($Q$32-1-3)*$Q$33+X75+1,0*$Q$34+W75+1)&gt;=0,ABS(INDEX($B$35:$M$50,($Q$32-1-3)*$Q$33+X75+1,0*$Q$34+W75+1))/$Q$48*$Q$42,0)))</f>
        <v>0</v>
      </c>
      <c r="AP75">
        <f>IF(V75=1,0,IF(INDEX($B$35:$M$50,($Q$32-1-3)*$Q$33+X75+1,0*$Q$34+W75+1)="",0,IF(INDEX($B$35:$M$50,($Q$32-1-3)*$Q$33+X75+1,0*$Q$34+W75+1)&lt;0,ABS(INDEX($B$35:$M$50,($Q$32-1-3)*$Q$33+X75+1,0*$Q$34+W75+1))/$Q$48*$Q$42,0)))</f>
        <v>7.7833612506979316E-2</v>
      </c>
      <c r="AR75" t="str">
        <f>IF(V75=1,"",IF(INDEX($B$35:$M$50,($Q$32-1-0)*$Q$33+X75+1,0*$Q$34+W75+1)="","",IF(INDEX($B$35:$M$50,($Q$32-1-0)*$Q$33+X75+1,0*$Q$34+W75+1)&gt;=0,TEXT(INDEX($B$35:$M$50,($Q$32-1-0)*$Q$33+X75+1,0*$Q$34+W75+1),"+0;-0;0"),"")))</f>
        <v>+19</v>
      </c>
      <c r="AS75" t="str">
        <f>IF(V75=1,"",IF(INDEX($B$35:$M$50,($Q$32-1-0)*$Q$33+X75+1,0*$Q$34+W75+1)="","",IF(INDEX($B$35:$M$50,($Q$32-1-0)*$Q$33+X75+1,0*$Q$34+W75+1)&lt;0,TEXT(INDEX($B$35:$M$50,($Q$32-1-0)*$Q$33+X75+1,0*$Q$34+W75+1),"+0;-0;0"),"")))</f>
        <v/>
      </c>
      <c r="AT75" t="str">
        <f>IF(V75=1,"",IF(INDEX($B$35:$M$50,($Q$32-1-1)*$Q$33+X75+1,0*$Q$34+W75+1)="","",IF(INDEX($B$35:$M$50,($Q$32-1-1)*$Q$33+X75+1,0*$Q$34+W75+1)&gt;=0,TEXT(INDEX($B$35:$M$50,($Q$32-1-1)*$Q$33+X75+1,0*$Q$34+W75+1),"+0;-0;0"),"")))</f>
        <v/>
      </c>
      <c r="AU75" t="str">
        <f>IF(V75=1,"",IF(INDEX($B$35:$M$50,($Q$32-1-1)*$Q$33+X75+1,0*$Q$34+W75+1)="","",IF(INDEX($B$35:$M$50,($Q$32-1-1)*$Q$33+X75+1,0*$Q$34+W75+1)&lt;0,TEXT(INDEX($B$35:$M$50,($Q$32-1-1)*$Q$33+X75+1,0*$Q$34+W75+1),"+0;-0;0"),"")))</f>
        <v>-86</v>
      </c>
      <c r="AV75" t="str">
        <f>IF(V75=1,"",IF(INDEX($B$35:$M$50,($Q$32-1-2)*$Q$33+X75+1,0*$Q$34+W75+1)="","",IF(INDEX($B$35:$M$50,($Q$32-1-2)*$Q$33+X75+1,0*$Q$34+W75+1)&gt;=0,TEXT(INDEX($B$35:$M$50,($Q$32-1-2)*$Q$33+X75+1,0*$Q$34+W75+1),"+0;-0;0"),"")))</f>
        <v/>
      </c>
      <c r="AW75" t="str">
        <f>IF(V75=1,"",IF(INDEX($B$35:$M$50,($Q$32-1-2)*$Q$33+X75+1,0*$Q$34+W75+1)="","",IF(INDEX($B$35:$M$50,($Q$32-1-2)*$Q$33+X75+1,0*$Q$34+W75+1)&lt;0,TEXT(INDEX($B$35:$M$50,($Q$32-1-2)*$Q$33+X75+1,0*$Q$34+W75+1),"+0;-0;0"),"")))</f>
        <v>-22</v>
      </c>
      <c r="AX75" t="str">
        <f>IF(V75=1,"",IF(INDEX($B$35:$M$50,($Q$32-1-3)*$Q$33+X75+1,0*$Q$34+W75+1)="","",IF(INDEX($B$35:$M$50,($Q$32-1-3)*$Q$33+X75+1,0*$Q$34+W75+1)&gt;=0,TEXT(INDEX($B$35:$M$50,($Q$32-1-3)*$Q$33+X75+1,0*$Q$34+W75+1),"+0;-0;0"),"")))</f>
        <v/>
      </c>
      <c r="AY75" t="str">
        <f>IF(V75=1,"",IF(INDEX($B$35:$M$50,($Q$32-1-3)*$Q$33+X75+1,0*$Q$34+W75+1)="","",IF(INDEX($B$35:$M$50,($Q$32-1-3)*$Q$33+X75+1,0*$Q$34+W75+1)&lt;0,TEXT(INDEX($B$35:$M$50,($Q$32-1-3)*$Q$33+X75+1,0*$Q$34+W75+1),"+0;-0;0"),"")))</f>
        <v>-43</v>
      </c>
      <c r="BG75">
        <v>54.5</v>
      </c>
      <c r="BH75">
        <f>IF(OR($Q$46&gt;0,$Q$47&lt;0),NA(),1+$Q$49)</f>
        <v>1.1822222222222223</v>
      </c>
      <c r="BR75">
        <v>52.5</v>
      </c>
      <c r="BS75">
        <f>1+$Q$42*0.92</f>
        <v>1.7544</v>
      </c>
    </row>
    <row r="76" spans="16:71" x14ac:dyDescent="0.35">
      <c r="P76">
        <v>24</v>
      </c>
      <c r="Q76">
        <f>P76-$Q$41</f>
        <v>21</v>
      </c>
      <c r="R76">
        <f>IF(Q76&lt;=0,-1,INT((Q76-1)/($Q$39+$Q$40)))</f>
        <v>1</v>
      </c>
      <c r="S76">
        <f>IF(Q76&lt;=0,-1,MOD(Q76-1,($Q$39+$Q$40)))</f>
        <v>7</v>
      </c>
      <c r="T76">
        <f>IF(OR(S76&lt;0,S76&gt;=$Q$39),-1,INT(S76/$Q$38))</f>
        <v>7</v>
      </c>
      <c r="U76">
        <f>IF(OR(S76&lt;0,S76&gt;=$Q$39),-1,MOD(S76,$Q$38))</f>
        <v>0</v>
      </c>
      <c r="V76">
        <f>IF(OR(Q76&lt;=0,S76&lt;0,S76&gt;=$Q$39,R76&gt;=$Q$36),1,0)</f>
        <v>0</v>
      </c>
      <c r="W76">
        <f>IF(V76=1,-1,T76)</f>
        <v>7</v>
      </c>
      <c r="X76">
        <f>IF(V76=1,-1,R76)</f>
        <v>1</v>
      </c>
      <c r="Y76" t="str">
        <f>IF(V76=1,"",IF(AND(MOD(W76,3)=0,U76=INT(($Q$38-1)/2)),INDEX($B$34:$M$34,W76+1),""))</f>
        <v/>
      </c>
      <c r="Z76">
        <f>IF(V76=1,NA(),IF(INDEX($B$35:$M$50,($Q$32-1-0)*$Q$33+X76+1,0*$Q$34+W76+1)="",NA(),IF(INDEX($B$35:$M$50,($Q$32-1-0)*$Q$33+X76+1,0*$Q$34+W76+1)&gt;=0,0+(INDEX($B$35:$M$50,($Q$32-1-0)*$Q$33+X76+1,0*$Q$34+W76+1)-$Q$46)/$Q$48*$Q$42,NA())))</f>
        <v>0.22248062015503878</v>
      </c>
      <c r="AA76" t="e">
        <f>IF(V76=1,NA(),IF(INDEX($B$35:$M$50,($Q$32-1-0)*$Q$33+X76+1,0*$Q$34+W76+1)="",NA(),IF(INDEX($B$35:$M$50,($Q$32-1-0)*$Q$33+X76+1,0*$Q$34+W76+1)&lt;0,0+(INDEX($B$35:$M$50,($Q$32-1-0)*$Q$33+X76+1,0*$Q$34+W76+1)-$Q$46)/$Q$48*$Q$42,NA())))</f>
        <v>#N/A</v>
      </c>
      <c r="AB76" t="e">
        <f>IF(V76=1,NA(),IF(INDEX($B$35:$M$50,($Q$32-1-1)*$Q$33+X76+1,0*$Q$34+W76+1)="",NA(),IF(INDEX($B$35:$M$50,($Q$32-1-1)*$Q$33+X76+1,0*$Q$34+W76+1)&gt;=0,1+(INDEX($B$35:$M$50,($Q$32-1-1)*$Q$33+X76+1,0*$Q$34+W76+1)-$Q$46)/$Q$48*$Q$42,NA())))</f>
        <v>#N/A</v>
      </c>
      <c r="AC76">
        <f>IF(V76=1,NA(),IF(INDEX($B$35:$M$50,($Q$32-1-1)*$Q$33+X76+1,0*$Q$34+W76+1)="",NA(),IF(INDEX($B$35:$M$50,($Q$32-1-1)*$Q$33+X76+1,0*$Q$34+W76+1)&lt;0,1+(INDEX($B$35:$M$50,($Q$32-1-1)*$Q$33+X76+1,0*$Q$34+W76+1)-$Q$46)/$Q$48*$Q$42,NA())))</f>
        <v>1.031782945736434</v>
      </c>
      <c r="AD76" t="e">
        <f>IF(V76=1,NA(),IF(INDEX($B$35:$M$50,($Q$32-1-2)*$Q$33+X76+1,0*$Q$34+W76+1)="",NA(),IF(INDEX($B$35:$M$50,($Q$32-1-2)*$Q$33+X76+1,0*$Q$34+W76+1)&gt;=0,2+(INDEX($B$35:$M$50,($Q$32-1-2)*$Q$33+X76+1,0*$Q$34+W76+1)-$Q$46)/$Q$48*$Q$42,NA())))</f>
        <v>#N/A</v>
      </c>
      <c r="AE76">
        <f>IF(V76=1,NA(),IF(INDEX($B$35:$M$50,($Q$32-1-2)*$Q$33+X76+1,0*$Q$34+W76+1)="",NA(),IF(INDEX($B$35:$M$50,($Q$32-1-2)*$Q$33+X76+1,0*$Q$34+W76+1)&lt;0,2+(INDEX($B$35:$M$50,($Q$32-1-2)*$Q$33+X76+1,0*$Q$34+W76+1)-$Q$46)/$Q$48*$Q$42,NA())))</f>
        <v>2.1748062015503877</v>
      </c>
      <c r="AF76" t="e">
        <f>IF(V76=1,NA(),IF(INDEX($B$35:$M$50,($Q$32-1-3)*$Q$33+X76+1,0*$Q$34+W76+1)="",NA(),IF(INDEX($B$35:$M$50,($Q$32-1-3)*$Q$33+X76+1,0*$Q$34+W76+1)&gt;=0,3+(INDEX($B$35:$M$50,($Q$32-1-3)*$Q$33+X76+1,0*$Q$34+W76+1)-$Q$46)/$Q$48*$Q$42,NA())))</f>
        <v>#N/A</v>
      </c>
      <c r="AG76">
        <f>IF(V76=1,NA(),IF(INDEX($B$35:$M$50,($Q$32-1-3)*$Q$33+X76+1,0*$Q$34+W76+1)="",NA(),IF(INDEX($B$35:$M$50,($Q$32-1-3)*$Q$33+X76+1,0*$Q$34+W76+1)&lt;0,3+(INDEX($B$35:$M$50,($Q$32-1-3)*$Q$33+X76+1,0*$Q$34+W76+1)-$Q$46)/$Q$48*$Q$42,NA())))</f>
        <v>3.0794573643410854</v>
      </c>
      <c r="AI76">
        <f>IF(V76=1,0,IF(INDEX($B$35:$M$50,($Q$32-1-0)*$Q$33+X76+1,0*$Q$34+W76+1)="",0,IF(INDEX($B$35:$M$50,($Q$32-1-0)*$Q$33+X76+1,0*$Q$34+W76+1)&gt;=0,ABS(INDEX($B$35:$M$50,($Q$32-1-0)*$Q$33+X76+1,0*$Q$34+W76+1))/$Q$48*$Q$42,0)))</f>
        <v>4.0258397932816548E-2</v>
      </c>
      <c r="AJ76">
        <f>IF(V76=1,0,IF(INDEX($B$35:$M$50,($Q$32-1-0)*$Q$33+X76+1,0*$Q$34+W76+1)="",0,IF(INDEX($B$35:$M$50,($Q$32-1-0)*$Q$33+X76+1,0*$Q$34+W76+1)&lt;0,ABS(INDEX($B$35:$M$50,($Q$32-1-0)*$Q$33+X76+1,0*$Q$34+W76+1))/$Q$48*$Q$42,0)))</f>
        <v>0</v>
      </c>
      <c r="AK76">
        <f>IF(V76=1,0,IF(INDEX($B$35:$M$50,($Q$32-1-1)*$Q$33+X76+1,0*$Q$34+W76+1)="",0,IF(INDEX($B$35:$M$50,($Q$32-1-1)*$Q$33+X76+1,0*$Q$34+W76+1)&gt;=0,ABS(INDEX($B$35:$M$50,($Q$32-1-1)*$Q$33+X76+1,0*$Q$34+W76+1))/$Q$48*$Q$42,0)))</f>
        <v>0</v>
      </c>
      <c r="AL76">
        <f>IF(V76=1,0,IF(INDEX($B$35:$M$50,($Q$32-1-1)*$Q$33+X76+1,0*$Q$34+W76+1)="",0,IF(INDEX($B$35:$M$50,($Q$32-1-1)*$Q$33+X76+1,0*$Q$34+W76+1)&lt;0,ABS(INDEX($B$35:$M$50,($Q$32-1-1)*$Q$33+X76+1,0*$Q$34+W76+1))/$Q$48*$Q$42,0)))</f>
        <v>0.15043927648578811</v>
      </c>
      <c r="AM76">
        <f>IF(V76=1,0,IF(INDEX($B$35:$M$50,($Q$32-1-2)*$Q$33+X76+1,0*$Q$34+W76+1)="",0,IF(INDEX($B$35:$M$50,($Q$32-1-2)*$Q$33+X76+1,0*$Q$34+W76+1)&gt;=0,ABS(INDEX($B$35:$M$50,($Q$32-1-2)*$Q$33+X76+1,0*$Q$34+W76+1))/$Q$48*$Q$42,0)))</f>
        <v>0</v>
      </c>
      <c r="AN76">
        <f>IF(V76=1,0,IF(INDEX($B$35:$M$50,($Q$32-1-2)*$Q$33+X76+1,0*$Q$34+W76+1)="",0,IF(INDEX($B$35:$M$50,($Q$32-1-2)*$Q$33+X76+1,0*$Q$34+W76+1)&lt;0,ABS(INDEX($B$35:$M$50,($Q$32-1-2)*$Q$33+X76+1,0*$Q$34+W76+1))/$Q$48*$Q$42,0)))</f>
        <v>7.4160206718346189E-3</v>
      </c>
      <c r="AO76">
        <f>IF(V76=1,0,IF(INDEX($B$35:$M$50,($Q$32-1-3)*$Q$33+X76+1,0*$Q$34+W76+1)="",0,IF(INDEX($B$35:$M$50,($Q$32-1-3)*$Q$33+X76+1,0*$Q$34+W76+1)&gt;=0,ABS(INDEX($B$35:$M$50,($Q$32-1-3)*$Q$33+X76+1,0*$Q$34+W76+1))/$Q$48*$Q$42,0)))</f>
        <v>0</v>
      </c>
      <c r="AP76">
        <f>IF(V76=1,0,IF(INDEX($B$35:$M$50,($Q$32-1-3)*$Q$33+X76+1,0*$Q$34+W76+1)="",0,IF(INDEX($B$35:$M$50,($Q$32-1-3)*$Q$33+X76+1,0*$Q$34+W76+1)&lt;0,ABS(INDEX($B$35:$M$50,($Q$32-1-3)*$Q$33+X76+1,0*$Q$34+W76+1))/$Q$48*$Q$42,0)))</f>
        <v>0.10276485788113696</v>
      </c>
      <c r="AR76" t="str">
        <f>IF(V76=1,"",IF(INDEX($B$35:$M$50,($Q$32-1-0)*$Q$33+X76+1,0*$Q$34+W76+1)="","",IF(INDEX($B$35:$M$50,($Q$32-1-0)*$Q$33+X76+1,0*$Q$34+W76+1)&gt;=0,TEXT(INDEX($B$35:$M$50,($Q$32-1-0)*$Q$33+X76+1,0*$Q$34+W76+1),"+0;-0;0"),"")))</f>
        <v>+22</v>
      </c>
      <c r="AS76" t="str">
        <f>IF(V76=1,"",IF(INDEX($B$35:$M$50,($Q$32-1-0)*$Q$33+X76+1,0*$Q$34+W76+1)="","",IF(INDEX($B$35:$M$50,($Q$32-1-0)*$Q$33+X76+1,0*$Q$34+W76+1)&lt;0,TEXT(INDEX($B$35:$M$50,($Q$32-1-0)*$Q$33+X76+1,0*$Q$34+W76+1),"+0;-0;0"),"")))</f>
        <v/>
      </c>
      <c r="AT76" t="str">
        <f>IF(V76=1,"",IF(INDEX($B$35:$M$50,($Q$32-1-1)*$Q$33+X76+1,0*$Q$34+W76+1)="","",IF(INDEX($B$35:$M$50,($Q$32-1-1)*$Q$33+X76+1,0*$Q$34+W76+1)&gt;=0,TEXT(INDEX($B$35:$M$50,($Q$32-1-1)*$Q$33+X76+1,0*$Q$34+W76+1),"+0;-0;0"),"")))</f>
        <v/>
      </c>
      <c r="AU76" t="str">
        <f>IF(V76=1,"",IF(INDEX($B$35:$M$50,($Q$32-1-1)*$Q$33+X76+1,0*$Q$34+W76+1)="","",IF(INDEX($B$35:$M$50,($Q$32-1-1)*$Q$33+X76+1,0*$Q$34+W76+1)&lt;0,TEXT(INDEX($B$35:$M$50,($Q$32-1-1)*$Q$33+X76+1,0*$Q$34+W76+1),"+0;-0;0"),"")))</f>
        <v>-83</v>
      </c>
      <c r="AV76" t="str">
        <f>IF(V76=1,"",IF(INDEX($B$35:$M$50,($Q$32-1-2)*$Q$33+X76+1,0*$Q$34+W76+1)="","",IF(INDEX($B$35:$M$50,($Q$32-1-2)*$Q$33+X76+1,0*$Q$34+W76+1)&gt;=0,TEXT(INDEX($B$35:$M$50,($Q$32-1-2)*$Q$33+X76+1,0*$Q$34+W76+1),"+0;-0;0"),"")))</f>
        <v/>
      </c>
      <c r="AW76" t="str">
        <f>IF(V76=1,"",IF(INDEX($B$35:$M$50,($Q$32-1-2)*$Q$33+X76+1,0*$Q$34+W76+1)="","",IF(INDEX($B$35:$M$50,($Q$32-1-2)*$Q$33+X76+1,0*$Q$34+W76+1)&lt;0,TEXT(INDEX($B$35:$M$50,($Q$32-1-2)*$Q$33+X76+1,0*$Q$34+W76+1),"+0;-0;0"),"")))</f>
        <v>-4</v>
      </c>
      <c r="AX76" t="str">
        <f>IF(V76=1,"",IF(INDEX($B$35:$M$50,($Q$32-1-3)*$Q$33+X76+1,0*$Q$34+W76+1)="","",IF(INDEX($B$35:$M$50,($Q$32-1-3)*$Q$33+X76+1,0*$Q$34+W76+1)&gt;=0,TEXT(INDEX($B$35:$M$50,($Q$32-1-3)*$Q$33+X76+1,0*$Q$34+W76+1),"+0;-0;0"),"")))</f>
        <v/>
      </c>
      <c r="AY76" t="str">
        <f>IF(V76=1,"",IF(INDEX($B$35:$M$50,($Q$32-1-3)*$Q$33+X76+1,0*$Q$34+W76+1)="","",IF(INDEX($B$35:$M$50,($Q$32-1-3)*$Q$33+X76+1,0*$Q$34+W76+1)&lt;0,TEXT(INDEX($B$35:$M$50,($Q$32-1-3)*$Q$33+X76+1,0*$Q$34+W76+1),"+0;-0;0"),"")))</f>
        <v>-56</v>
      </c>
      <c r="BG76">
        <v>54.5</v>
      </c>
      <c r="BH76" t="e">
        <f>NA()</f>
        <v>#N/A</v>
      </c>
      <c r="BR76">
        <v>52.5</v>
      </c>
      <c r="BS76" t="e">
        <f>NA()</f>
        <v>#N/A</v>
      </c>
    </row>
    <row r="77" spans="16:71" x14ac:dyDescent="0.35">
      <c r="P77">
        <v>25</v>
      </c>
      <c r="Q77">
        <f>P77-$Q$41</f>
        <v>22</v>
      </c>
      <c r="R77">
        <f>IF(Q77&lt;=0,-1,INT((Q77-1)/($Q$39+$Q$40)))</f>
        <v>1</v>
      </c>
      <c r="S77">
        <f>IF(Q77&lt;=0,-1,MOD(Q77-1,($Q$39+$Q$40)))</f>
        <v>8</v>
      </c>
      <c r="T77">
        <f>IF(OR(S77&lt;0,S77&gt;=$Q$39),-1,INT(S77/$Q$38))</f>
        <v>8</v>
      </c>
      <c r="U77">
        <f>IF(OR(S77&lt;0,S77&gt;=$Q$39),-1,MOD(S77,$Q$38))</f>
        <v>0</v>
      </c>
      <c r="V77">
        <f>IF(OR(Q77&lt;=0,S77&lt;0,S77&gt;=$Q$39,R77&gt;=$Q$36),1,0)</f>
        <v>0</v>
      </c>
      <c r="W77">
        <f>IF(V77=1,-1,T77)</f>
        <v>8</v>
      </c>
      <c r="X77">
        <f>IF(V77=1,-1,R77)</f>
        <v>1</v>
      </c>
      <c r="Y77" t="str">
        <f>IF(V77=1,"",IF(AND(MOD(W77,3)=0,U77=INT(($Q$38-1)/2)),INDEX($B$34:$M$34,W77+1),""))</f>
        <v/>
      </c>
      <c r="Z77">
        <f>IF(V77=1,NA(),IF(INDEX($B$35:$M$50,($Q$32-1-0)*$Q$33+X77+1,0*$Q$34+W77+1)="",NA(),IF(INDEX($B$35:$M$50,($Q$32-1-0)*$Q$33+X77+1,0*$Q$34+W77+1)&gt;=0,0+(INDEX($B$35:$M$50,($Q$32-1-0)*$Q$33+X77+1,0*$Q$34+W77+1)-$Q$46)/$Q$48*$Q$42,NA())))</f>
        <v>0.28623748211731043</v>
      </c>
      <c r="AA77" t="e">
        <f>IF(V77=1,NA(),IF(INDEX($B$35:$M$50,($Q$32-1-0)*$Q$33+X77+1,0*$Q$34+W77+1)="",NA(),IF(INDEX($B$35:$M$50,($Q$32-1-0)*$Q$33+X77+1,0*$Q$34+W77+1)&lt;0,0+(INDEX($B$35:$M$50,($Q$32-1-0)*$Q$33+X77+1,0*$Q$34+W77+1)-$Q$46)/$Q$48*$Q$42,NA())))</f>
        <v>#N/A</v>
      </c>
      <c r="AB77" t="e">
        <f>IF(V77=1,NA(),IF(INDEX($B$35:$M$50,($Q$32-1-1)*$Q$33+X77+1,0*$Q$34+W77+1)="",NA(),IF(INDEX($B$35:$M$50,($Q$32-1-1)*$Q$33+X77+1,0*$Q$34+W77+1)&gt;=0,1+(INDEX($B$35:$M$50,($Q$32-1-1)*$Q$33+X77+1,0*$Q$34+W77+1)-$Q$46)/$Q$48*$Q$42,NA())))</f>
        <v>#N/A</v>
      </c>
      <c r="AC77">
        <f>IF(V77=1,NA(),IF(INDEX($B$35:$M$50,($Q$32-1-1)*$Q$33+X77+1,0*$Q$34+W77+1)="",NA(),IF(INDEX($B$35:$M$50,($Q$32-1-1)*$Q$33+X77+1,0*$Q$34+W77+1)&lt;0,1+(INDEX($B$35:$M$50,($Q$32-1-1)*$Q$33+X77+1,0*$Q$34+W77+1)-$Q$46)/$Q$48*$Q$42,NA())))</f>
        <v>1.0328469241773963</v>
      </c>
      <c r="AD77" t="e">
        <f>IF(V77=1,NA(),IF(INDEX($B$35:$M$50,($Q$32-1-2)*$Q$33+X77+1,0*$Q$34+W77+1)="",NA(),IF(INDEX($B$35:$M$50,($Q$32-1-2)*$Q$33+X77+1,0*$Q$34+W77+1)&gt;=0,2+(INDEX($B$35:$M$50,($Q$32-1-2)*$Q$33+X77+1,0*$Q$34+W77+1)-$Q$46)/$Q$48*$Q$42,NA())))</f>
        <v>#N/A</v>
      </c>
      <c r="AE77">
        <f>IF(V77=1,NA(),IF(INDEX($B$35:$M$50,($Q$32-1-2)*$Q$33+X77+1,0*$Q$34+W77+1)="",NA(),IF(INDEX($B$35:$M$50,($Q$32-1-2)*$Q$33+X77+1,0*$Q$34+W77+1)&lt;0,2+(INDEX($B$35:$M$50,($Q$32-1-2)*$Q$33+X77+1,0*$Q$34+W77+1)-$Q$46)/$Q$48*$Q$42,NA())))</f>
        <v>2.1618884120171673</v>
      </c>
      <c r="AF77" t="e">
        <f>IF(V77=1,NA(),IF(INDEX($B$35:$M$50,($Q$32-1-3)*$Q$33+X77+1,0*$Q$34+W77+1)="",NA(),IF(INDEX($B$35:$M$50,($Q$32-1-3)*$Q$33+X77+1,0*$Q$34+W77+1)&gt;=0,3+(INDEX($B$35:$M$50,($Q$32-1-3)*$Q$33+X77+1,0*$Q$34+W77+1)-$Q$46)/$Q$48*$Q$42,NA())))</f>
        <v>#N/A</v>
      </c>
      <c r="AG77">
        <f>IF(V77=1,NA(),IF(INDEX($B$35:$M$50,($Q$32-1-3)*$Q$33+X77+1,0*$Q$34+W77+1)="",NA(),IF(INDEX($B$35:$M$50,($Q$32-1-3)*$Q$33+X77+1,0*$Q$34+W77+1)&lt;0,3+(INDEX($B$35:$M$50,($Q$32-1-3)*$Q$33+X77+1,0*$Q$34+W77+1)-$Q$46)/$Q$48*$Q$42,NA())))</f>
        <v>3.0563090128755364</v>
      </c>
      <c r="AI77">
        <f>IF(V77=1,0,IF(INDEX($B$35:$M$50,($Q$32-1-0)*$Q$33+X77+1,0*$Q$34+W77+1)="",0,IF(INDEX($B$35:$M$50,($Q$32-1-0)*$Q$33+X77+1,0*$Q$34+W77+1)&gt;=0,ABS(INDEX($B$35:$M$50,($Q$32-1-0)*$Q$33+X77+1,0*$Q$34+W77+1))/$Q$48*$Q$42,0)))</f>
        <v>0.1040152598950882</v>
      </c>
      <c r="AJ77">
        <f>IF(V77=1,0,IF(INDEX($B$35:$M$50,($Q$32-1-0)*$Q$33+X77+1,0*$Q$34+W77+1)="",0,IF(INDEX($B$35:$M$50,($Q$32-1-0)*$Q$33+X77+1,0*$Q$34+W77+1)&lt;0,ABS(INDEX($B$35:$M$50,($Q$32-1-0)*$Q$33+X77+1,0*$Q$34+W77+1))/$Q$48*$Q$42,0)))</f>
        <v>0</v>
      </c>
      <c r="AK77">
        <f>IF(V77=1,0,IF(INDEX($B$35:$M$50,($Q$32-1-1)*$Q$33+X77+1,0*$Q$34+W77+1)="",0,IF(INDEX($B$35:$M$50,($Q$32-1-1)*$Q$33+X77+1,0*$Q$34+W77+1)&gt;=0,ABS(INDEX($B$35:$M$50,($Q$32-1-1)*$Q$33+X77+1,0*$Q$34+W77+1))/$Q$48*$Q$42,0)))</f>
        <v>0</v>
      </c>
      <c r="AL77">
        <f>IF(V77=1,0,IF(INDEX($B$35:$M$50,($Q$32-1-1)*$Q$33+X77+1,0*$Q$34+W77+1)="",0,IF(INDEX($B$35:$M$50,($Q$32-1-1)*$Q$33+X77+1,0*$Q$34+W77+1)&lt;0,ABS(INDEX($B$35:$M$50,($Q$32-1-1)*$Q$33+X77+1,0*$Q$34+W77+1))/$Q$48*$Q$42,0)))</f>
        <v>0.14937529804482594</v>
      </c>
      <c r="AM77">
        <f>IF(V77=1,0,IF(INDEX($B$35:$M$50,($Q$32-1-2)*$Q$33+X77+1,0*$Q$34+W77+1)="",0,IF(INDEX($B$35:$M$50,($Q$32-1-2)*$Q$33+X77+1,0*$Q$34+W77+1)&gt;=0,ABS(INDEX($B$35:$M$50,($Q$32-1-2)*$Q$33+X77+1,0*$Q$34+W77+1))/$Q$48*$Q$42,0)))</f>
        <v>0</v>
      </c>
      <c r="AN77">
        <f>IF(V77=1,0,IF(INDEX($B$35:$M$50,($Q$32-1-2)*$Q$33+X77+1,0*$Q$34+W77+1)="",0,IF(INDEX($B$35:$M$50,($Q$32-1-2)*$Q$33+X77+1,0*$Q$34+W77+1)&lt;0,ABS(INDEX($B$35:$M$50,($Q$32-1-2)*$Q$33+X77+1,0*$Q$34+W77+1))/$Q$48*$Q$42,0)))</f>
        <v>2.0333810205054849E-2</v>
      </c>
      <c r="AO77">
        <f>IF(V77=1,0,IF(INDEX($B$35:$M$50,($Q$32-1-3)*$Q$33+X77+1,0*$Q$34+W77+1)="",0,IF(INDEX($B$35:$M$50,($Q$32-1-3)*$Q$33+X77+1,0*$Q$34+W77+1)&gt;=0,ABS(INDEX($B$35:$M$50,($Q$32-1-3)*$Q$33+X77+1,0*$Q$34+W77+1))/$Q$48*$Q$42,0)))</f>
        <v>0</v>
      </c>
      <c r="AP77">
        <f>IF(V77=1,0,IF(INDEX($B$35:$M$50,($Q$32-1-3)*$Q$33+X77+1,0*$Q$34+W77+1)="",0,IF(INDEX($B$35:$M$50,($Q$32-1-3)*$Q$33+X77+1,0*$Q$34+W77+1)&lt;0,ABS(INDEX($B$35:$M$50,($Q$32-1-3)*$Q$33+X77+1,0*$Q$34+W77+1))/$Q$48*$Q$42,0)))</f>
        <v>0.12591320934668573</v>
      </c>
      <c r="AR77" t="str">
        <f>IF(V77=1,"",IF(INDEX($B$35:$M$50,($Q$32-1-0)*$Q$33+X77+1,0*$Q$34+W77+1)="","",IF(INDEX($B$35:$M$50,($Q$32-1-0)*$Q$33+X77+1,0*$Q$34+W77+1)&gt;=0,TEXT(INDEX($B$35:$M$50,($Q$32-1-0)*$Q$33+X77+1,0*$Q$34+W77+1),"+0;-0;0"),"")))</f>
        <v>+57</v>
      </c>
      <c r="AS77" t="str">
        <f>IF(V77=1,"",IF(INDEX($B$35:$M$50,($Q$32-1-0)*$Q$33+X77+1,0*$Q$34+W77+1)="","",IF(INDEX($B$35:$M$50,($Q$32-1-0)*$Q$33+X77+1,0*$Q$34+W77+1)&lt;0,TEXT(INDEX($B$35:$M$50,($Q$32-1-0)*$Q$33+X77+1,0*$Q$34+W77+1),"+0;-0;0"),"")))</f>
        <v/>
      </c>
      <c r="AT77" t="str">
        <f>IF(V77=1,"",IF(INDEX($B$35:$M$50,($Q$32-1-1)*$Q$33+X77+1,0*$Q$34+W77+1)="","",IF(INDEX($B$35:$M$50,($Q$32-1-1)*$Q$33+X77+1,0*$Q$34+W77+1)&gt;=0,TEXT(INDEX($B$35:$M$50,($Q$32-1-1)*$Q$33+X77+1,0*$Q$34+W77+1),"+0;-0;0"),"")))</f>
        <v/>
      </c>
      <c r="AU77" t="str">
        <f>IF(V77=1,"",IF(INDEX($B$35:$M$50,($Q$32-1-1)*$Q$33+X77+1,0*$Q$34+W77+1)="","",IF(INDEX($B$35:$M$50,($Q$32-1-1)*$Q$33+X77+1,0*$Q$34+W77+1)&lt;0,TEXT(INDEX($B$35:$M$50,($Q$32-1-1)*$Q$33+X77+1,0*$Q$34+W77+1),"+0;-0;0"),"")))</f>
        <v>-82</v>
      </c>
      <c r="AV77" t="str">
        <f>IF(V77=1,"",IF(INDEX($B$35:$M$50,($Q$32-1-2)*$Q$33+X77+1,0*$Q$34+W77+1)="","",IF(INDEX($B$35:$M$50,($Q$32-1-2)*$Q$33+X77+1,0*$Q$34+W77+1)&gt;=0,TEXT(INDEX($B$35:$M$50,($Q$32-1-2)*$Q$33+X77+1,0*$Q$34+W77+1),"+0;-0;0"),"")))</f>
        <v/>
      </c>
      <c r="AW77" t="str">
        <f>IF(V77=1,"",IF(INDEX($B$35:$M$50,($Q$32-1-2)*$Q$33+X77+1,0*$Q$34+W77+1)="","",IF(INDEX($B$35:$M$50,($Q$32-1-2)*$Q$33+X77+1,0*$Q$34+W77+1)&lt;0,TEXT(INDEX($B$35:$M$50,($Q$32-1-2)*$Q$33+X77+1,0*$Q$34+W77+1),"+0;-0;0"),"")))</f>
        <v>-11</v>
      </c>
      <c r="AX77" t="str">
        <f>IF(V77=1,"",IF(INDEX($B$35:$M$50,($Q$32-1-3)*$Q$33+X77+1,0*$Q$34+W77+1)="","",IF(INDEX($B$35:$M$50,($Q$32-1-3)*$Q$33+X77+1,0*$Q$34+W77+1)&gt;=0,TEXT(INDEX($B$35:$M$50,($Q$32-1-3)*$Q$33+X77+1,0*$Q$34+W77+1),"+0;-0;0"),"")))</f>
        <v/>
      </c>
      <c r="AY77" t="str">
        <f>IF(V77=1,"",IF(INDEX($B$35:$M$50,($Q$32-1-3)*$Q$33+X77+1,0*$Q$34+W77+1)="","",IF(INDEX($B$35:$M$50,($Q$32-1-3)*$Q$33+X77+1,0*$Q$34+W77+1)&lt;0,TEXT(INDEX($B$35:$M$50,($Q$32-1-3)*$Q$33+X77+1,0*$Q$34+W77+1),"+0;-0;0"),"")))</f>
        <v>-69</v>
      </c>
      <c r="BG77">
        <v>3.5</v>
      </c>
      <c r="BH77">
        <f>IF(OR($Q$46&gt;0,$Q$47&lt;0),NA(),2+$Q$49)</f>
        <v>2.1822222222222223</v>
      </c>
      <c r="BR77">
        <v>13.5</v>
      </c>
      <c r="BS77">
        <v>2.02</v>
      </c>
    </row>
    <row r="78" spans="16:71" x14ac:dyDescent="0.35">
      <c r="P78">
        <v>26</v>
      </c>
      <c r="Q78">
        <f>P78-$Q$41</f>
        <v>23</v>
      </c>
      <c r="R78">
        <f>IF(Q78&lt;=0,-1,INT((Q78-1)/($Q$39+$Q$40)))</f>
        <v>1</v>
      </c>
      <c r="S78">
        <f>IF(Q78&lt;=0,-1,MOD(Q78-1,($Q$39+$Q$40)))</f>
        <v>9</v>
      </c>
      <c r="T78">
        <f>IF(OR(S78&lt;0,S78&gt;=$Q$39),-1,INT(S78/$Q$38))</f>
        <v>9</v>
      </c>
      <c r="U78">
        <f>IF(OR(S78&lt;0,S78&gt;=$Q$39),-1,MOD(S78,$Q$38))</f>
        <v>0</v>
      </c>
      <c r="V78">
        <f>IF(OR(Q78&lt;=0,S78&lt;0,S78&gt;=$Q$39,R78&gt;=$Q$36),1,0)</f>
        <v>0</v>
      </c>
      <c r="W78">
        <f>IF(V78=1,-1,T78)</f>
        <v>9</v>
      </c>
      <c r="X78">
        <f>IF(V78=1,-1,R78)</f>
        <v>1</v>
      </c>
      <c r="Y78" t="str">
        <f>IF(V78=1,"",IF(AND(MOD(W78,3)=0,U78=INT(($Q$38-1)/2)),INDEX($B$34:$M$34,W78+1),""))</f>
        <v>26</v>
      </c>
      <c r="Z78">
        <f>IF(V78=1,NA(),IF(INDEX($B$35:$M$50,($Q$32-1-0)*$Q$33+X78+1,0*$Q$34+W78+1)="",NA(),IF(INDEX($B$35:$M$50,($Q$32-1-0)*$Q$33+X78+1,0*$Q$34+W78+1)&gt;=0,0+(INDEX($B$35:$M$50,($Q$32-1-0)*$Q$33+X78+1,0*$Q$34+W78+1)-$Q$46)/$Q$48*$Q$42,NA())))</f>
        <v>0.22055001511030523</v>
      </c>
      <c r="AA78" t="e">
        <f>IF(V78=1,NA(),IF(INDEX($B$35:$M$50,($Q$32-1-0)*$Q$33+X78+1,0*$Q$34+W78+1)="",NA(),IF(INDEX($B$35:$M$50,($Q$32-1-0)*$Q$33+X78+1,0*$Q$34+W78+1)&lt;0,0+(INDEX($B$35:$M$50,($Q$32-1-0)*$Q$33+X78+1,0*$Q$34+W78+1)-$Q$46)/$Q$48*$Q$42,NA())))</f>
        <v>#N/A</v>
      </c>
      <c r="AB78" t="e">
        <f>IF(V78=1,NA(),IF(INDEX($B$35:$M$50,($Q$32-1-1)*$Q$33+X78+1,0*$Q$34+W78+1)="",NA(),IF(INDEX($B$35:$M$50,($Q$32-1-1)*$Q$33+X78+1,0*$Q$34+W78+1)&gt;=0,1+(INDEX($B$35:$M$50,($Q$32-1-1)*$Q$33+X78+1,0*$Q$34+W78+1)-$Q$46)/$Q$48*$Q$42,NA())))</f>
        <v>#N/A</v>
      </c>
      <c r="AC78">
        <f>IF(V78=1,NA(),IF(INDEX($B$35:$M$50,($Q$32-1-1)*$Q$33+X78+1,0*$Q$34+W78+1)="",NA(),IF(INDEX($B$35:$M$50,($Q$32-1-1)*$Q$33+X78+1,0*$Q$34+W78+1)&lt;0,1+(INDEX($B$35:$M$50,($Q$32-1-1)*$Q$33+X78+1,0*$Q$34+W78+1)-$Q$46)/$Q$48*$Q$42,NA())))</f>
        <v>1.0421275309761258</v>
      </c>
      <c r="AD78">
        <f>IF(V78=1,NA(),IF(INDEX($B$35:$M$50,($Q$32-1-2)*$Q$33+X78+1,0*$Q$34+W78+1)="",NA(),IF(INDEX($B$35:$M$50,($Q$32-1-2)*$Q$33+X78+1,0*$Q$34+W78+1)&gt;=0,2+(INDEX($B$35:$M$50,($Q$32-1-2)*$Q$33+X78+1,0*$Q$34+W78+1)-$Q$46)/$Q$48*$Q$42,NA())))</f>
        <v>2.1957691145361138</v>
      </c>
      <c r="AE78" t="e">
        <f>IF(V78=1,NA(),IF(INDEX($B$35:$M$50,($Q$32-1-2)*$Q$33+X78+1,0*$Q$34+W78+1)="",NA(),IF(INDEX($B$35:$M$50,($Q$32-1-2)*$Q$33+X78+1,0*$Q$34+W78+1)&lt;0,2+(INDEX($B$35:$M$50,($Q$32-1-2)*$Q$33+X78+1,0*$Q$34+W78+1)-$Q$46)/$Q$48*$Q$42,NA())))</f>
        <v>#N/A</v>
      </c>
      <c r="AF78" t="e">
        <f>IF(V78=1,NA(),IF(INDEX($B$35:$M$50,($Q$32-1-3)*$Q$33+X78+1,0*$Q$34+W78+1)="",NA(),IF(INDEX($B$35:$M$50,($Q$32-1-3)*$Q$33+X78+1,0*$Q$34+W78+1)&gt;=0,3+(INDEX($B$35:$M$50,($Q$32-1-3)*$Q$33+X78+1,0*$Q$34+W78+1)-$Q$46)/$Q$48*$Q$42,NA())))</f>
        <v>#N/A</v>
      </c>
      <c r="AG78">
        <f>IF(V78=1,NA(),IF(INDEX($B$35:$M$50,($Q$32-1-3)*$Q$33+X78+1,0*$Q$34+W78+1)="",NA(),IF(INDEX($B$35:$M$50,($Q$32-1-3)*$Q$33+X78+1,0*$Q$34+W78+1)&lt;0,3+(INDEX($B$35:$M$50,($Q$32-1-3)*$Q$33+X78+1,0*$Q$34+W78+1)-$Q$46)/$Q$48*$Q$42,NA())))</f>
        <v>3.0619522514354789</v>
      </c>
      <c r="AI78">
        <f>IF(V78=1,0,IF(INDEX($B$35:$M$50,($Q$32-1-0)*$Q$33+X78+1,0*$Q$34+W78+1)="",0,IF(INDEX($B$35:$M$50,($Q$32-1-0)*$Q$33+X78+1,0*$Q$34+W78+1)&gt;=0,ABS(INDEX($B$35:$M$50,($Q$32-1-0)*$Q$33+X78+1,0*$Q$34+W78+1))/$Q$48*$Q$42,0)))</f>
        <v>3.8327792888083009E-2</v>
      </c>
      <c r="AJ78">
        <f>IF(V78=1,0,IF(INDEX($B$35:$M$50,($Q$32-1-0)*$Q$33+X78+1,0*$Q$34+W78+1)="",0,IF(INDEX($B$35:$M$50,($Q$32-1-0)*$Q$33+X78+1,0*$Q$34+W78+1)&lt;0,ABS(INDEX($B$35:$M$50,($Q$32-1-0)*$Q$33+X78+1,0*$Q$34+W78+1))/$Q$48*$Q$42,0)))</f>
        <v>0</v>
      </c>
      <c r="AK78">
        <f>IF(V78=1,0,IF(INDEX($B$35:$M$50,($Q$32-1-1)*$Q$33+X78+1,0*$Q$34+W78+1)="",0,IF(INDEX($B$35:$M$50,($Q$32-1-1)*$Q$33+X78+1,0*$Q$34+W78+1)&gt;=0,ABS(INDEX($B$35:$M$50,($Q$32-1-1)*$Q$33+X78+1,0*$Q$34+W78+1))/$Q$48*$Q$42,0)))</f>
        <v>0</v>
      </c>
      <c r="AL78">
        <f>IF(V78=1,0,IF(INDEX($B$35:$M$50,($Q$32-1-1)*$Q$33+X78+1,0*$Q$34+W78+1)="",0,IF(INDEX($B$35:$M$50,($Q$32-1-1)*$Q$33+X78+1,0*$Q$34+W78+1)&lt;0,ABS(INDEX($B$35:$M$50,($Q$32-1-1)*$Q$33+X78+1,0*$Q$34+W78+1))/$Q$48*$Q$42,0)))</f>
        <v>0.1400946912460965</v>
      </c>
      <c r="AM78">
        <f>IF(V78=1,0,IF(INDEX($B$35:$M$50,($Q$32-1-2)*$Q$33+X78+1,0*$Q$34+W78+1)="",0,IF(INDEX($B$35:$M$50,($Q$32-1-2)*$Q$33+X78+1,0*$Q$34+W78+1)&gt;=0,ABS(INDEX($B$35:$M$50,($Q$32-1-2)*$Q$33+X78+1,0*$Q$34+W78+1))/$Q$48*$Q$42,0)))</f>
        <v>1.3546892313891412E-2</v>
      </c>
      <c r="AN78">
        <f>IF(V78=1,0,IF(INDEX($B$35:$M$50,($Q$32-1-2)*$Q$33+X78+1,0*$Q$34+W78+1)="",0,IF(INDEX($B$35:$M$50,($Q$32-1-2)*$Q$33+X78+1,0*$Q$34+W78+1)&lt;0,ABS(INDEX($B$35:$M$50,($Q$32-1-2)*$Q$33+X78+1,0*$Q$34+W78+1))/$Q$48*$Q$42,0)))</f>
        <v>0</v>
      </c>
      <c r="AO78">
        <f>IF(V78=1,0,IF(INDEX($B$35:$M$50,($Q$32-1-3)*$Q$33+X78+1,0*$Q$34+W78+1)="",0,IF(INDEX($B$35:$M$50,($Q$32-1-3)*$Q$33+X78+1,0*$Q$34+W78+1)&gt;=0,ABS(INDEX($B$35:$M$50,($Q$32-1-3)*$Q$33+X78+1,0*$Q$34+W78+1))/$Q$48*$Q$42,0)))</f>
        <v>0</v>
      </c>
      <c r="AP78">
        <f>IF(V78=1,0,IF(INDEX($B$35:$M$50,($Q$32-1-3)*$Q$33+X78+1,0*$Q$34+W78+1)="",0,IF(INDEX($B$35:$M$50,($Q$32-1-3)*$Q$33+X78+1,0*$Q$34+W78+1)&lt;0,ABS(INDEX($B$35:$M$50,($Q$32-1-3)*$Q$33+X78+1,0*$Q$34+W78+1))/$Q$48*$Q$42,0)))</f>
        <v>0.12026997078674323</v>
      </c>
      <c r="AR78" t="str">
        <f>IF(V78=1,"",IF(INDEX($B$35:$M$50,($Q$32-1-0)*$Q$33+X78+1,0*$Q$34+W78+1)="","",IF(INDEX($B$35:$M$50,($Q$32-1-0)*$Q$33+X78+1,0*$Q$34+W78+1)&gt;=0,TEXT(INDEX($B$35:$M$50,($Q$32-1-0)*$Q$33+X78+1,0*$Q$34+W78+1),"+0;-0;0"),"")))</f>
        <v>+21</v>
      </c>
      <c r="AS78" t="str">
        <f>IF(V78=1,"",IF(INDEX($B$35:$M$50,($Q$32-1-0)*$Q$33+X78+1,0*$Q$34+W78+1)="","",IF(INDEX($B$35:$M$50,($Q$32-1-0)*$Q$33+X78+1,0*$Q$34+W78+1)&lt;0,TEXT(INDEX($B$35:$M$50,($Q$32-1-0)*$Q$33+X78+1,0*$Q$34+W78+1),"+0;-0;0"),"")))</f>
        <v/>
      </c>
      <c r="AT78" t="str">
        <f>IF(V78=1,"",IF(INDEX($B$35:$M$50,($Q$32-1-1)*$Q$33+X78+1,0*$Q$34+W78+1)="","",IF(INDEX($B$35:$M$50,($Q$32-1-1)*$Q$33+X78+1,0*$Q$34+W78+1)&gt;=0,TEXT(INDEX($B$35:$M$50,($Q$32-1-1)*$Q$33+X78+1,0*$Q$34+W78+1),"+0;-0;0"),"")))</f>
        <v/>
      </c>
      <c r="AU78" t="str">
        <f>IF(V78=1,"",IF(INDEX($B$35:$M$50,($Q$32-1-1)*$Q$33+X78+1,0*$Q$34+W78+1)="","",IF(INDEX($B$35:$M$50,($Q$32-1-1)*$Q$33+X78+1,0*$Q$34+W78+1)&lt;0,TEXT(INDEX($B$35:$M$50,($Q$32-1-1)*$Q$33+X78+1,0*$Q$34+W78+1),"+0;-0;0"),"")))</f>
        <v>-77</v>
      </c>
      <c r="AV78" t="str">
        <f>IF(V78=1,"",IF(INDEX($B$35:$M$50,($Q$32-1-2)*$Q$33+X78+1,0*$Q$34+W78+1)="","",IF(INDEX($B$35:$M$50,($Q$32-1-2)*$Q$33+X78+1,0*$Q$34+W78+1)&gt;=0,TEXT(INDEX($B$35:$M$50,($Q$32-1-2)*$Q$33+X78+1,0*$Q$34+W78+1),"+0;-0;0"),"")))</f>
        <v>+7</v>
      </c>
      <c r="AW78" t="str">
        <f>IF(V78=1,"",IF(INDEX($B$35:$M$50,($Q$32-1-2)*$Q$33+X78+1,0*$Q$34+W78+1)="","",IF(INDEX($B$35:$M$50,($Q$32-1-2)*$Q$33+X78+1,0*$Q$34+W78+1)&lt;0,TEXT(INDEX($B$35:$M$50,($Q$32-1-2)*$Q$33+X78+1,0*$Q$34+W78+1),"+0;-0;0"),"")))</f>
        <v/>
      </c>
      <c r="AX78" t="str">
        <f>IF(V78=1,"",IF(INDEX($B$35:$M$50,($Q$32-1-3)*$Q$33+X78+1,0*$Q$34+W78+1)="","",IF(INDEX($B$35:$M$50,($Q$32-1-3)*$Q$33+X78+1,0*$Q$34+W78+1)&gt;=0,TEXT(INDEX($B$35:$M$50,($Q$32-1-3)*$Q$33+X78+1,0*$Q$34+W78+1),"+0;-0;0"),"")))</f>
        <v/>
      </c>
      <c r="AY78" t="str">
        <f>IF(V78=1,"",IF(INDEX($B$35:$M$50,($Q$32-1-3)*$Q$33+X78+1,0*$Q$34+W78+1)="","",IF(INDEX($B$35:$M$50,($Q$32-1-3)*$Q$33+X78+1,0*$Q$34+W78+1)&lt;0,TEXT(INDEX($B$35:$M$50,($Q$32-1-3)*$Q$33+X78+1,0*$Q$34+W78+1),"+0;-0;0"),"")))</f>
        <v>-66</v>
      </c>
      <c r="BG78">
        <v>15.5</v>
      </c>
      <c r="BH78">
        <f>IF(OR($Q$46&gt;0,$Q$47&lt;0),NA(),2+$Q$49)</f>
        <v>2.1822222222222223</v>
      </c>
      <c r="BR78">
        <v>13.5</v>
      </c>
      <c r="BS78">
        <f>2+$Q$42*0.92</f>
        <v>2.7544</v>
      </c>
    </row>
    <row r="79" spans="16:71" x14ac:dyDescent="0.35">
      <c r="P79">
        <v>27</v>
      </c>
      <c r="Q79">
        <f>P79-$Q$41</f>
        <v>24</v>
      </c>
      <c r="R79">
        <f>IF(Q79&lt;=0,-1,INT((Q79-1)/($Q$39+$Q$40)))</f>
        <v>1</v>
      </c>
      <c r="S79">
        <f>IF(Q79&lt;=0,-1,MOD(Q79-1,($Q$39+$Q$40)))</f>
        <v>10</v>
      </c>
      <c r="T79">
        <f>IF(OR(S79&lt;0,S79&gt;=$Q$39),-1,INT(S79/$Q$38))</f>
        <v>10</v>
      </c>
      <c r="U79">
        <f>IF(OR(S79&lt;0,S79&gt;=$Q$39),-1,MOD(S79,$Q$38))</f>
        <v>0</v>
      </c>
      <c r="V79">
        <f>IF(OR(Q79&lt;=0,S79&lt;0,S79&gt;=$Q$39,R79&gt;=$Q$36),1,0)</f>
        <v>0</v>
      </c>
      <c r="W79">
        <f>IF(V79=1,-1,T79)</f>
        <v>10</v>
      </c>
      <c r="X79">
        <f>IF(V79=1,-1,R79)</f>
        <v>1</v>
      </c>
      <c r="Y79" t="str">
        <f>IF(V79=1,"",IF(AND(MOD(W79,3)=0,U79=INT(($Q$38-1)/2)),INDEX($B$34:$M$34,W79+1),""))</f>
        <v/>
      </c>
      <c r="Z79">
        <f>IF(V79=1,NA(),IF(INDEX($B$35:$M$50,($Q$32-1-0)*$Q$33+X79+1,0*$Q$34+W79+1)="",NA(),IF(INDEX($B$35:$M$50,($Q$32-1-0)*$Q$33+X79+1,0*$Q$34+W79+1)&gt;=0,0+(INDEX($B$35:$M$50,($Q$32-1-0)*$Q$33+X79+1,0*$Q$34+W79+1)-$Q$46)/$Q$48*$Q$42,NA())))</f>
        <v>0.22092290054456862</v>
      </c>
      <c r="AA79" t="e">
        <f>IF(V79=1,NA(),IF(INDEX($B$35:$M$50,($Q$32-1-0)*$Q$33+X79+1,0*$Q$34+W79+1)="",NA(),IF(INDEX($B$35:$M$50,($Q$32-1-0)*$Q$33+X79+1,0*$Q$34+W79+1)&lt;0,0+(INDEX($B$35:$M$50,($Q$32-1-0)*$Q$33+X79+1,0*$Q$34+W79+1)-$Q$46)/$Q$48*$Q$42,NA())))</f>
        <v>#N/A</v>
      </c>
      <c r="AB79" t="e">
        <f>IF(V79=1,NA(),IF(INDEX($B$35:$M$50,($Q$32-1-1)*$Q$33+X79+1,0*$Q$34+W79+1)="",NA(),IF(INDEX($B$35:$M$50,($Q$32-1-1)*$Q$33+X79+1,0*$Q$34+W79+1)&gt;=0,1+(INDEX($B$35:$M$50,($Q$32-1-1)*$Q$33+X79+1,0*$Q$34+W79+1)-$Q$46)/$Q$48*$Q$42,NA())))</f>
        <v>#N/A</v>
      </c>
      <c r="AC79">
        <f>IF(V79=1,NA(),IF(INDEX($B$35:$M$50,($Q$32-1-1)*$Q$33+X79+1,0*$Q$34+W79+1)="",NA(),IF(INDEX($B$35:$M$50,($Q$32-1-1)*$Q$33+X79+1,0*$Q$34+W79+1)&lt;0,1+(INDEX($B$35:$M$50,($Q$32-1-1)*$Q$33+X79+1,0*$Q$34+W79+1)-$Q$46)/$Q$48*$Q$42,NA())))</f>
        <v>1.0446546288334766</v>
      </c>
      <c r="AD79">
        <f>IF(V79=1,NA(),IF(INDEX($B$35:$M$50,($Q$32-1-2)*$Q$33+X79+1,0*$Q$34+W79+1)="",NA(),IF(INDEX($B$35:$M$50,($Q$32-1-2)*$Q$33+X79+1,0*$Q$34+W79+1)&gt;=0,2+(INDEX($B$35:$M$50,($Q$32-1-2)*$Q$33+X79+1,0*$Q$34+W79+1)-$Q$46)/$Q$48*$Q$42,NA())))</f>
        <v>2.1974204643164232</v>
      </c>
      <c r="AE79" t="e">
        <f>IF(V79=1,NA(),IF(INDEX($B$35:$M$50,($Q$32-1-2)*$Q$33+X79+1,0*$Q$34+W79+1)="",NA(),IF(INDEX($B$35:$M$50,($Q$32-1-2)*$Q$33+X79+1,0*$Q$34+W79+1)&lt;0,2+(INDEX($B$35:$M$50,($Q$32-1-2)*$Q$33+X79+1,0*$Q$34+W79+1)-$Q$46)/$Q$48*$Q$42,NA())))</f>
        <v>#N/A</v>
      </c>
      <c r="AF79" t="e">
        <f>IF(V79=1,NA(),IF(INDEX($B$35:$M$50,($Q$32-1-3)*$Q$33+X79+1,0*$Q$34+W79+1)="",NA(),IF(INDEX($B$35:$M$50,($Q$32-1-3)*$Q$33+X79+1,0*$Q$34+W79+1)&gt;=0,3+(INDEX($B$35:$M$50,($Q$32-1-3)*$Q$33+X79+1,0*$Q$34+W79+1)-$Q$46)/$Q$48*$Q$42,NA())))</f>
        <v>#N/A</v>
      </c>
      <c r="AG79">
        <f>IF(V79=1,NA(),IF(INDEX($B$35:$M$50,($Q$32-1-3)*$Q$33+X79+1,0*$Q$34+W79+1)="",NA(),IF(INDEX($B$35:$M$50,($Q$32-1-3)*$Q$33+X79+1,0*$Q$34+W79+1)&lt;0,3+(INDEX($B$35:$M$50,($Q$32-1-3)*$Q$33+X79+1,0*$Q$34+W79+1)-$Q$46)/$Q$48*$Q$42,NA())))</f>
        <v>3.0564058469475492</v>
      </c>
      <c r="AI79">
        <f>IF(V79=1,0,IF(INDEX($B$35:$M$50,($Q$32-1-0)*$Q$33+X79+1,0*$Q$34+W79+1)="",0,IF(INDEX($B$35:$M$50,($Q$32-1-0)*$Q$33+X79+1,0*$Q$34+W79+1)&gt;=0,ABS(INDEX($B$35:$M$50,($Q$32-1-0)*$Q$33+X79+1,0*$Q$34+W79+1))/$Q$48*$Q$42,0)))</f>
        <v>3.8700678322346423E-2</v>
      </c>
      <c r="AJ79">
        <f>IF(V79=1,0,IF(INDEX($B$35:$M$50,($Q$32-1-0)*$Q$33+X79+1,0*$Q$34+W79+1)="",0,IF(INDEX($B$35:$M$50,($Q$32-1-0)*$Q$33+X79+1,0*$Q$34+W79+1)&lt;0,ABS(INDEX($B$35:$M$50,($Q$32-1-0)*$Q$33+X79+1,0*$Q$34+W79+1))/$Q$48*$Q$42,0)))</f>
        <v>0</v>
      </c>
      <c r="AK79">
        <f>IF(V79=1,0,IF(INDEX($B$35:$M$50,($Q$32-1-1)*$Q$33+X79+1,0*$Q$34+W79+1)="",0,IF(INDEX($B$35:$M$50,($Q$32-1-1)*$Q$33+X79+1,0*$Q$34+W79+1)&gt;=0,ABS(INDEX($B$35:$M$50,($Q$32-1-1)*$Q$33+X79+1,0*$Q$34+W79+1))/$Q$48*$Q$42,0)))</f>
        <v>0</v>
      </c>
      <c r="AL79">
        <f>IF(V79=1,0,IF(INDEX($B$35:$M$50,($Q$32-1-1)*$Q$33+X79+1,0*$Q$34+W79+1)="",0,IF(INDEX($B$35:$M$50,($Q$32-1-1)*$Q$33+X79+1,0*$Q$34+W79+1)&lt;0,ABS(INDEX($B$35:$M$50,($Q$32-1-1)*$Q$33+X79+1,0*$Q$34+W79+1))/$Q$48*$Q$42,0)))</f>
        <v>0.13756759338874555</v>
      </c>
      <c r="AM79">
        <f>IF(V79=1,0,IF(INDEX($B$35:$M$50,($Q$32-1-2)*$Q$33+X79+1,0*$Q$34+W79+1)="",0,IF(INDEX($B$35:$M$50,($Q$32-1-2)*$Q$33+X79+1,0*$Q$34+W79+1)&gt;=0,ABS(INDEX($B$35:$M$50,($Q$32-1-2)*$Q$33+X79+1,0*$Q$34+W79+1))/$Q$48*$Q$42,0)))</f>
        <v>1.5198242094200827E-2</v>
      </c>
      <c r="AN79">
        <f>IF(V79=1,0,IF(INDEX($B$35:$M$50,($Q$32-1-2)*$Q$33+X79+1,0*$Q$34+W79+1)="",0,IF(INDEX($B$35:$M$50,($Q$32-1-2)*$Q$33+X79+1,0*$Q$34+W79+1)&lt;0,ABS(INDEX($B$35:$M$50,($Q$32-1-2)*$Q$33+X79+1,0*$Q$34+W79+1))/$Q$48*$Q$42,0)))</f>
        <v>0</v>
      </c>
      <c r="AO79">
        <f>IF(V79=1,0,IF(INDEX($B$35:$M$50,($Q$32-1-3)*$Q$33+X79+1,0*$Q$34+W79+1)="",0,IF(INDEX($B$35:$M$50,($Q$32-1-3)*$Q$33+X79+1,0*$Q$34+W79+1)&gt;=0,ABS(INDEX($B$35:$M$50,($Q$32-1-3)*$Q$33+X79+1,0*$Q$34+W79+1))/$Q$48*$Q$42,0)))</f>
        <v>0</v>
      </c>
      <c r="AP79">
        <f>IF(V79=1,0,IF(INDEX($B$35:$M$50,($Q$32-1-3)*$Q$33+X79+1,0*$Q$34+W79+1)="",0,IF(INDEX($B$35:$M$50,($Q$32-1-3)*$Q$33+X79+1,0*$Q$34+W79+1)&lt;0,ABS(INDEX($B$35:$M$50,($Q$32-1-3)*$Q$33+X79+1,0*$Q$34+W79+1))/$Q$48*$Q$42,0)))</f>
        <v>0.12581637527467276</v>
      </c>
      <c r="AR79" t="str">
        <f>IF(V79=1,"",IF(INDEX($B$35:$M$50,($Q$32-1-0)*$Q$33+X79+1,0*$Q$34+W79+1)="","",IF(INDEX($B$35:$M$50,($Q$32-1-0)*$Q$33+X79+1,0*$Q$34+W79+1)&gt;=0,TEXT(INDEX($B$35:$M$50,($Q$32-1-0)*$Q$33+X79+1,0*$Q$34+W79+1),"+0;-0;0"),"")))</f>
        <v>+21</v>
      </c>
      <c r="AS79" t="str">
        <f>IF(V79=1,"",IF(INDEX($B$35:$M$50,($Q$32-1-0)*$Q$33+X79+1,0*$Q$34+W79+1)="","",IF(INDEX($B$35:$M$50,($Q$32-1-0)*$Q$33+X79+1,0*$Q$34+W79+1)&lt;0,TEXT(INDEX($B$35:$M$50,($Q$32-1-0)*$Q$33+X79+1,0*$Q$34+W79+1),"+0;-0;0"),"")))</f>
        <v/>
      </c>
      <c r="AT79" t="str">
        <f>IF(V79=1,"",IF(INDEX($B$35:$M$50,($Q$32-1-1)*$Q$33+X79+1,0*$Q$34+W79+1)="","",IF(INDEX($B$35:$M$50,($Q$32-1-1)*$Q$33+X79+1,0*$Q$34+W79+1)&gt;=0,TEXT(INDEX($B$35:$M$50,($Q$32-1-1)*$Q$33+X79+1,0*$Q$34+W79+1),"+0;-0;0"),"")))</f>
        <v/>
      </c>
      <c r="AU79" t="str">
        <f>IF(V79=1,"",IF(INDEX($B$35:$M$50,($Q$32-1-1)*$Q$33+X79+1,0*$Q$34+W79+1)="","",IF(INDEX($B$35:$M$50,($Q$32-1-1)*$Q$33+X79+1,0*$Q$34+W79+1)&lt;0,TEXT(INDEX($B$35:$M$50,($Q$32-1-1)*$Q$33+X79+1,0*$Q$34+W79+1),"+0;-0;0"),"")))</f>
        <v>-75</v>
      </c>
      <c r="AV79" t="str">
        <f>IF(V79=1,"",IF(INDEX($B$35:$M$50,($Q$32-1-2)*$Q$33+X79+1,0*$Q$34+W79+1)="","",IF(INDEX($B$35:$M$50,($Q$32-1-2)*$Q$33+X79+1,0*$Q$34+W79+1)&gt;=0,TEXT(INDEX($B$35:$M$50,($Q$32-1-2)*$Q$33+X79+1,0*$Q$34+W79+1),"+0;-0;0"),"")))</f>
        <v>+8</v>
      </c>
      <c r="AW79" t="str">
        <f>IF(V79=1,"",IF(INDEX($B$35:$M$50,($Q$32-1-2)*$Q$33+X79+1,0*$Q$34+W79+1)="","",IF(INDEX($B$35:$M$50,($Q$32-1-2)*$Q$33+X79+1,0*$Q$34+W79+1)&lt;0,TEXT(INDEX($B$35:$M$50,($Q$32-1-2)*$Q$33+X79+1,0*$Q$34+W79+1),"+0;-0;0"),"")))</f>
        <v/>
      </c>
      <c r="AX79" t="str">
        <f>IF(V79=1,"",IF(INDEX($B$35:$M$50,($Q$32-1-3)*$Q$33+X79+1,0*$Q$34+W79+1)="","",IF(INDEX($B$35:$M$50,($Q$32-1-3)*$Q$33+X79+1,0*$Q$34+W79+1)&gt;=0,TEXT(INDEX($B$35:$M$50,($Q$32-1-3)*$Q$33+X79+1,0*$Q$34+W79+1),"+0;-0;0"),"")))</f>
        <v/>
      </c>
      <c r="AY79" t="str">
        <f>IF(V79=1,"",IF(INDEX($B$35:$M$50,($Q$32-1-3)*$Q$33+X79+1,0*$Q$34+W79+1)="","",IF(INDEX($B$35:$M$50,($Q$32-1-3)*$Q$33+X79+1,0*$Q$34+W79+1)&lt;0,TEXT(INDEX($B$35:$M$50,($Q$32-1-3)*$Q$33+X79+1,0*$Q$34+W79+1),"+0;-0;0"),"")))</f>
        <v>-69</v>
      </c>
      <c r="BG79">
        <v>15.5</v>
      </c>
      <c r="BH79" t="e">
        <f>NA()</f>
        <v>#N/A</v>
      </c>
      <c r="BR79">
        <v>13.5</v>
      </c>
      <c r="BS79" t="e">
        <f>NA()</f>
        <v>#N/A</v>
      </c>
    </row>
    <row r="80" spans="16:71" x14ac:dyDescent="0.35">
      <c r="P80">
        <v>28</v>
      </c>
      <c r="Q80">
        <f>P80-$Q$41</f>
        <v>25</v>
      </c>
      <c r="R80">
        <f>IF(Q80&lt;=0,-1,INT((Q80-1)/($Q$39+$Q$40)))</f>
        <v>1</v>
      </c>
      <c r="S80">
        <f>IF(Q80&lt;=0,-1,MOD(Q80-1,($Q$39+$Q$40)))</f>
        <v>11</v>
      </c>
      <c r="T80">
        <f>IF(OR(S80&lt;0,S80&gt;=$Q$39),-1,INT(S80/$Q$38))</f>
        <v>11</v>
      </c>
      <c r="U80">
        <f>IF(OR(S80&lt;0,S80&gt;=$Q$39),-1,MOD(S80,$Q$38))</f>
        <v>0</v>
      </c>
      <c r="V80">
        <f>IF(OR(Q80&lt;=0,S80&lt;0,S80&gt;=$Q$39,R80&gt;=$Q$36),1,0)</f>
        <v>0</v>
      </c>
      <c r="W80">
        <f>IF(V80=1,-1,T80)</f>
        <v>11</v>
      </c>
      <c r="X80">
        <f>IF(V80=1,-1,R80)</f>
        <v>1</v>
      </c>
      <c r="Y80" t="str">
        <f>IF(V80=1,"",IF(AND(MOD(W80,3)=0,U80=INT(($Q$38-1)/2)),INDEX($B$34:$M$34,W80+1),""))</f>
        <v/>
      </c>
      <c r="Z80">
        <f>IF(V80=1,NA(),IF(INDEX($B$35:$M$50,($Q$32-1-0)*$Q$33+X80+1,0*$Q$34+W80+1)="",NA(),IF(INDEX($B$35:$M$50,($Q$32-1-0)*$Q$33+X80+1,0*$Q$34+W80+1)&gt;=0,0+(INDEX($B$35:$M$50,($Q$32-1-0)*$Q$33+X80+1,0*$Q$34+W80+1)-$Q$46)/$Q$48*$Q$42,NA())))</f>
        <v>0.22106149957876997</v>
      </c>
      <c r="AA80" t="e">
        <f>IF(V80=1,NA(),IF(INDEX($B$35:$M$50,($Q$32-1-0)*$Q$33+X80+1,0*$Q$34+W80+1)="",NA(),IF(INDEX($B$35:$M$50,($Q$32-1-0)*$Q$33+X80+1,0*$Q$34+W80+1)&lt;0,0+(INDEX($B$35:$M$50,($Q$32-1-0)*$Q$33+X80+1,0*$Q$34+W80+1)-$Q$46)/$Q$48*$Q$42,NA())))</f>
        <v>#N/A</v>
      </c>
      <c r="AB80" t="e">
        <f>IF(V80=1,NA(),IF(INDEX($B$35:$M$50,($Q$32-1-1)*$Q$33+X80+1,0*$Q$34+W80+1)="",NA(),IF(INDEX($B$35:$M$50,($Q$32-1-1)*$Q$33+X80+1,0*$Q$34+W80+1)&gt;=0,1+(INDEX($B$35:$M$50,($Q$32-1-1)*$Q$33+X80+1,0*$Q$34+W80+1)-$Q$46)/$Q$48*$Q$42,NA())))</f>
        <v>#N/A</v>
      </c>
      <c r="AC80">
        <f>IF(V80=1,NA(),IF(INDEX($B$35:$M$50,($Q$32-1-1)*$Q$33+X80+1,0*$Q$34+W80+1)="",NA(),IF(INDEX($B$35:$M$50,($Q$32-1-1)*$Q$33+X80+1,0*$Q$34+W80+1)&lt;0,1+(INDEX($B$35:$M$50,($Q$32-1-1)*$Q$33+X80+1,0*$Q$34+W80+1)-$Q$46)/$Q$48*$Q$42,NA())))</f>
        <v>1.0483572030328558</v>
      </c>
      <c r="AD80">
        <f>IF(V80=1,NA(),IF(INDEX($B$35:$M$50,($Q$32-1-2)*$Q$33+X80+1,0*$Q$34+W80+1)="",NA(),IF(INDEX($B$35:$M$50,($Q$32-1-2)*$Q$33+X80+1,0*$Q$34+W80+1)&gt;=0,2+(INDEX($B$35:$M$50,($Q$32-1-2)*$Q$33+X80+1,0*$Q$34+W80+1)-$Q$46)/$Q$48*$Q$42,NA())))</f>
        <v>2.1980342600393148</v>
      </c>
      <c r="AE80" t="e">
        <f>IF(V80=1,NA(),IF(INDEX($B$35:$M$50,($Q$32-1-2)*$Q$33+X80+1,0*$Q$34+W80+1)="",NA(),IF(INDEX($B$35:$M$50,($Q$32-1-2)*$Q$33+X80+1,0*$Q$34+W80+1)&lt;0,2+(INDEX($B$35:$M$50,($Q$32-1-2)*$Q$33+X80+1,0*$Q$34+W80+1)-$Q$46)/$Q$48*$Q$42,NA())))</f>
        <v>#N/A</v>
      </c>
      <c r="AF80" t="e">
        <f>IF(V80=1,NA(),IF(INDEX($B$35:$M$50,($Q$32-1-3)*$Q$33+X80+1,0*$Q$34+W80+1)="",NA(),IF(INDEX($B$35:$M$50,($Q$32-1-3)*$Q$33+X80+1,0*$Q$34+W80+1)&gt;=0,3+(INDEX($B$35:$M$50,($Q$32-1-3)*$Q$33+X80+1,0*$Q$34+W80+1)-$Q$46)/$Q$48*$Q$42,NA())))</f>
        <v>#N/A</v>
      </c>
      <c r="AG80">
        <f>IF(V80=1,NA(),IF(INDEX($B$35:$M$50,($Q$32-1-3)*$Q$33+X80+1,0*$Q$34+W80+1)="",NA(),IF(INDEX($B$35:$M$50,($Q$32-1-3)*$Q$33+X80+1,0*$Q$34+W80+1)&lt;0,3+(INDEX($B$35:$M$50,($Q$32-1-3)*$Q$33+X80+1,0*$Q$34+W80+1)-$Q$46)/$Q$48*$Q$42,NA())))</f>
        <v>3.0598708228025835</v>
      </c>
      <c r="AI80">
        <f>IF(V80=1,0,IF(INDEX($B$35:$M$50,($Q$32-1-0)*$Q$33+X80+1,0*$Q$34+W80+1)="",0,IF(INDEX($B$35:$M$50,($Q$32-1-0)*$Q$33+X80+1,0*$Q$34+W80+1)&gt;=0,ABS(INDEX($B$35:$M$50,($Q$32-1-0)*$Q$33+X80+1,0*$Q$34+W80+1))/$Q$48*$Q$42,0)))</f>
        <v>3.8839277356547762E-2</v>
      </c>
      <c r="AJ80">
        <f>IF(V80=1,0,IF(INDEX($B$35:$M$50,($Q$32-1-0)*$Q$33+X80+1,0*$Q$34+W80+1)="",0,IF(INDEX($B$35:$M$50,($Q$32-1-0)*$Q$33+X80+1,0*$Q$34+W80+1)&lt;0,ABS(INDEX($B$35:$M$50,($Q$32-1-0)*$Q$33+X80+1,0*$Q$34+W80+1))/$Q$48*$Q$42,0)))</f>
        <v>0</v>
      </c>
      <c r="AK80">
        <f>IF(V80=1,0,IF(INDEX($B$35:$M$50,($Q$32-1-1)*$Q$33+X80+1,0*$Q$34+W80+1)="",0,IF(INDEX($B$35:$M$50,($Q$32-1-1)*$Q$33+X80+1,0*$Q$34+W80+1)&gt;=0,ABS(INDEX($B$35:$M$50,($Q$32-1-1)*$Q$33+X80+1,0*$Q$34+W80+1))/$Q$48*$Q$42,0)))</f>
        <v>0</v>
      </c>
      <c r="AL80">
        <f>IF(V80=1,0,IF(INDEX($B$35:$M$50,($Q$32-1-1)*$Q$33+X80+1,0*$Q$34+W80+1)="",0,IF(INDEX($B$35:$M$50,($Q$32-1-1)*$Q$33+X80+1,0*$Q$34+W80+1)&lt;0,ABS(INDEX($B$35:$M$50,($Q$32-1-1)*$Q$33+X80+1,0*$Q$34+W80+1))/$Q$48*$Q$42,0)))</f>
        <v>0.1338650191893663</v>
      </c>
      <c r="AM80">
        <f>IF(V80=1,0,IF(INDEX($B$35:$M$50,($Q$32-1-2)*$Q$33+X80+1,0*$Q$34+W80+1)="",0,IF(INDEX($B$35:$M$50,($Q$32-1-2)*$Q$33+X80+1,0*$Q$34+W80+1)&gt;=0,ABS(INDEX($B$35:$M$50,($Q$32-1-2)*$Q$33+X80+1,0*$Q$34+W80+1))/$Q$48*$Q$42,0)))</f>
        <v>1.5812037817092561E-2</v>
      </c>
      <c r="AN80">
        <f>IF(V80=1,0,IF(INDEX($B$35:$M$50,($Q$32-1-2)*$Q$33+X80+1,0*$Q$34+W80+1)="",0,IF(INDEX($B$35:$M$50,($Q$32-1-2)*$Q$33+X80+1,0*$Q$34+W80+1)&lt;0,ABS(INDEX($B$35:$M$50,($Q$32-1-2)*$Q$33+X80+1,0*$Q$34+W80+1))/$Q$48*$Q$42,0)))</f>
        <v>0</v>
      </c>
      <c r="AO80">
        <f>IF(V80=1,0,IF(INDEX($B$35:$M$50,($Q$32-1-3)*$Q$33+X80+1,0*$Q$34+W80+1)="",0,IF(INDEX($B$35:$M$50,($Q$32-1-3)*$Q$33+X80+1,0*$Q$34+W80+1)&gt;=0,ABS(INDEX($B$35:$M$50,($Q$32-1-3)*$Q$33+X80+1,0*$Q$34+W80+1))/$Q$48*$Q$42,0)))</f>
        <v>0</v>
      </c>
      <c r="AP80">
        <f>IF(V80=1,0,IF(INDEX($B$35:$M$50,($Q$32-1-3)*$Q$33+X80+1,0*$Q$34+W80+1)="",0,IF(INDEX($B$35:$M$50,($Q$32-1-3)*$Q$33+X80+1,0*$Q$34+W80+1)&lt;0,ABS(INDEX($B$35:$M$50,($Q$32-1-3)*$Q$33+X80+1,0*$Q$34+W80+1))/$Q$48*$Q$42,0)))</f>
        <v>0.12235139941963868</v>
      </c>
      <c r="AR80" t="str">
        <f>IF(V80=1,"",IF(INDEX($B$35:$M$50,($Q$32-1-0)*$Q$33+X80+1,0*$Q$34+W80+1)="","",IF(INDEX($B$35:$M$50,($Q$32-1-0)*$Q$33+X80+1,0*$Q$34+W80+1)&gt;=0,TEXT(INDEX($B$35:$M$50,($Q$32-1-0)*$Q$33+X80+1,0*$Q$34+W80+1),"+0;-0;0"),"")))</f>
        <v>+21</v>
      </c>
      <c r="AS80" t="str">
        <f>IF(V80=1,"",IF(INDEX($B$35:$M$50,($Q$32-1-0)*$Q$33+X80+1,0*$Q$34+W80+1)="","",IF(INDEX($B$35:$M$50,($Q$32-1-0)*$Q$33+X80+1,0*$Q$34+W80+1)&lt;0,TEXT(INDEX($B$35:$M$50,($Q$32-1-0)*$Q$33+X80+1,0*$Q$34+W80+1),"+0;-0;0"),"")))</f>
        <v/>
      </c>
      <c r="AT80" t="str">
        <f>IF(V80=1,"",IF(INDEX($B$35:$M$50,($Q$32-1-1)*$Q$33+X80+1,0*$Q$34+W80+1)="","",IF(INDEX($B$35:$M$50,($Q$32-1-1)*$Q$33+X80+1,0*$Q$34+W80+1)&gt;=0,TEXT(INDEX($B$35:$M$50,($Q$32-1-1)*$Q$33+X80+1,0*$Q$34+W80+1),"+0;-0;0"),"")))</f>
        <v/>
      </c>
      <c r="AU80" t="str">
        <f>IF(V80=1,"",IF(INDEX($B$35:$M$50,($Q$32-1-1)*$Q$33+X80+1,0*$Q$34+W80+1)="","",IF(INDEX($B$35:$M$50,($Q$32-1-1)*$Q$33+X80+1,0*$Q$34+W80+1)&lt;0,TEXT(INDEX($B$35:$M$50,($Q$32-1-1)*$Q$33+X80+1,0*$Q$34+W80+1),"+0;-0;0"),"")))</f>
        <v>-73</v>
      </c>
      <c r="AV80" t="str">
        <f>IF(V80=1,"",IF(INDEX($B$35:$M$50,($Q$32-1-2)*$Q$33+X80+1,0*$Q$34+W80+1)="","",IF(INDEX($B$35:$M$50,($Q$32-1-2)*$Q$33+X80+1,0*$Q$34+W80+1)&gt;=0,TEXT(INDEX($B$35:$M$50,($Q$32-1-2)*$Q$33+X80+1,0*$Q$34+W80+1),"+0;-0;0"),"")))</f>
        <v>+9</v>
      </c>
      <c r="AW80" t="str">
        <f>IF(V80=1,"",IF(INDEX($B$35:$M$50,($Q$32-1-2)*$Q$33+X80+1,0*$Q$34+W80+1)="","",IF(INDEX($B$35:$M$50,($Q$32-1-2)*$Q$33+X80+1,0*$Q$34+W80+1)&lt;0,TEXT(INDEX($B$35:$M$50,($Q$32-1-2)*$Q$33+X80+1,0*$Q$34+W80+1),"+0;-0;0"),"")))</f>
        <v/>
      </c>
      <c r="AX80" t="str">
        <f>IF(V80=1,"",IF(INDEX($B$35:$M$50,($Q$32-1-3)*$Q$33+X80+1,0*$Q$34+W80+1)="","",IF(INDEX($B$35:$M$50,($Q$32-1-3)*$Q$33+X80+1,0*$Q$34+W80+1)&gt;=0,TEXT(INDEX($B$35:$M$50,($Q$32-1-3)*$Q$33+X80+1,0*$Q$34+W80+1),"+0;-0;0"),"")))</f>
        <v/>
      </c>
      <c r="AY80" t="str">
        <f>IF(V80=1,"",IF(INDEX($B$35:$M$50,($Q$32-1-3)*$Q$33+X80+1,0*$Q$34+W80+1)="","",IF(INDEX($B$35:$M$50,($Q$32-1-3)*$Q$33+X80+1,0*$Q$34+W80+1)&lt;0,TEXT(INDEX($B$35:$M$50,($Q$32-1-3)*$Q$33+X80+1,0*$Q$34+W80+1),"+0;-0;0"),"")))</f>
        <v>-67</v>
      </c>
      <c r="BG80">
        <v>16.5</v>
      </c>
      <c r="BH80">
        <f>IF(OR($Q$46&gt;0,$Q$47&lt;0),NA(),2+$Q$49)</f>
        <v>2.1822222222222223</v>
      </c>
      <c r="BR80">
        <v>26.5</v>
      </c>
      <c r="BS80">
        <v>2.02</v>
      </c>
    </row>
    <row r="81" spans="16:71" x14ac:dyDescent="0.35">
      <c r="P81">
        <v>29</v>
      </c>
      <c r="Q81">
        <f>P81-$Q$41</f>
        <v>26</v>
      </c>
      <c r="R81">
        <f>IF(Q81&lt;=0,-1,INT((Q81-1)/($Q$39+$Q$40)))</f>
        <v>1</v>
      </c>
      <c r="S81">
        <f>IF(Q81&lt;=0,-1,MOD(Q81-1,($Q$39+$Q$40)))</f>
        <v>12</v>
      </c>
      <c r="T81">
        <f>IF(OR(S81&lt;0,S81&gt;=$Q$39),-1,INT(S81/$Q$38))</f>
        <v>-1</v>
      </c>
      <c r="U81">
        <f>IF(OR(S81&lt;0,S81&gt;=$Q$39),-1,MOD(S81,$Q$38))</f>
        <v>-1</v>
      </c>
      <c r="V81">
        <f>IF(OR(Q81&lt;=0,S81&lt;0,S81&gt;=$Q$39,R81&gt;=$Q$36),1,0)</f>
        <v>1</v>
      </c>
      <c r="W81">
        <f>IF(V81=1,-1,T81)</f>
        <v>-1</v>
      </c>
      <c r="X81">
        <f>IF(V81=1,-1,R81)</f>
        <v>-1</v>
      </c>
      <c r="Y81" t="str">
        <f>IF(V81=1,"",IF(AND(MOD(W81,3)=0,U81=INT(($Q$38-1)/2)),INDEX($B$34:$M$34,W81+1),""))</f>
        <v/>
      </c>
      <c r="Z81" t="e">
        <f>IF(V81=1,NA(),IF(INDEX($B$35:$M$50,($Q$32-1-0)*$Q$33+X81+1,0*$Q$34+W81+1)="",NA(),IF(INDEX($B$35:$M$50,($Q$32-1-0)*$Q$33+X81+1,0*$Q$34+W81+1)&gt;=0,0+(INDEX($B$35:$M$50,($Q$32-1-0)*$Q$33+X81+1,0*$Q$34+W81+1)-$Q$46)/$Q$48*$Q$42,NA())))</f>
        <v>#N/A</v>
      </c>
      <c r="AA81" t="e">
        <f>IF(V81=1,NA(),IF(INDEX($B$35:$M$50,($Q$32-1-0)*$Q$33+X81+1,0*$Q$34+W81+1)="",NA(),IF(INDEX($B$35:$M$50,($Q$32-1-0)*$Q$33+X81+1,0*$Q$34+W81+1)&lt;0,0+(INDEX($B$35:$M$50,($Q$32-1-0)*$Q$33+X81+1,0*$Q$34+W81+1)-$Q$46)/$Q$48*$Q$42,NA())))</f>
        <v>#N/A</v>
      </c>
      <c r="AB81" t="e">
        <f>IF(V81=1,NA(),IF(INDEX($B$35:$M$50,($Q$32-1-1)*$Q$33+X81+1,0*$Q$34+W81+1)="",NA(),IF(INDEX($B$35:$M$50,($Q$32-1-1)*$Q$33+X81+1,0*$Q$34+W81+1)&gt;=0,1+(INDEX($B$35:$M$50,($Q$32-1-1)*$Q$33+X81+1,0*$Q$34+W81+1)-$Q$46)/$Q$48*$Q$42,NA())))</f>
        <v>#N/A</v>
      </c>
      <c r="AC81" t="e">
        <f>IF(V81=1,NA(),IF(INDEX($B$35:$M$50,($Q$32-1-1)*$Q$33+X81+1,0*$Q$34+W81+1)="",NA(),IF(INDEX($B$35:$M$50,($Q$32-1-1)*$Q$33+X81+1,0*$Q$34+W81+1)&lt;0,1+(INDEX($B$35:$M$50,($Q$32-1-1)*$Q$33+X81+1,0*$Q$34+W81+1)-$Q$46)/$Q$48*$Q$42,NA())))</f>
        <v>#N/A</v>
      </c>
      <c r="AD81" t="e">
        <f>IF(V81=1,NA(),IF(INDEX($B$35:$M$50,($Q$32-1-2)*$Q$33+X81+1,0*$Q$34+W81+1)="",NA(),IF(INDEX($B$35:$M$50,($Q$32-1-2)*$Q$33+X81+1,0*$Q$34+W81+1)&gt;=0,2+(INDEX($B$35:$M$50,($Q$32-1-2)*$Q$33+X81+1,0*$Q$34+W81+1)-$Q$46)/$Q$48*$Q$42,NA())))</f>
        <v>#N/A</v>
      </c>
      <c r="AE81" t="e">
        <f>IF(V81=1,NA(),IF(INDEX($B$35:$M$50,($Q$32-1-2)*$Q$33+X81+1,0*$Q$34+W81+1)="",NA(),IF(INDEX($B$35:$M$50,($Q$32-1-2)*$Q$33+X81+1,0*$Q$34+W81+1)&lt;0,2+(INDEX($B$35:$M$50,($Q$32-1-2)*$Q$33+X81+1,0*$Q$34+W81+1)-$Q$46)/$Q$48*$Q$42,NA())))</f>
        <v>#N/A</v>
      </c>
      <c r="AF81" t="e">
        <f>IF(V81=1,NA(),IF(INDEX($B$35:$M$50,($Q$32-1-3)*$Q$33+X81+1,0*$Q$34+W81+1)="",NA(),IF(INDEX($B$35:$M$50,($Q$32-1-3)*$Q$33+X81+1,0*$Q$34+W81+1)&gt;=0,3+(INDEX($B$35:$M$50,($Q$32-1-3)*$Q$33+X81+1,0*$Q$34+W81+1)-$Q$46)/$Q$48*$Q$42,NA())))</f>
        <v>#N/A</v>
      </c>
      <c r="AG81" t="e">
        <f>IF(V81=1,NA(),IF(INDEX($B$35:$M$50,($Q$32-1-3)*$Q$33+X81+1,0*$Q$34+W81+1)="",NA(),IF(INDEX($B$35:$M$50,($Q$32-1-3)*$Q$33+X81+1,0*$Q$34+W81+1)&lt;0,3+(INDEX($B$35:$M$50,($Q$32-1-3)*$Q$33+X81+1,0*$Q$34+W81+1)-$Q$46)/$Q$48*$Q$42,NA())))</f>
        <v>#N/A</v>
      </c>
      <c r="AI81">
        <f>IF(V81=1,0,IF(INDEX($B$35:$M$50,($Q$32-1-0)*$Q$33+X81+1,0*$Q$34+W81+1)="",0,IF(INDEX($B$35:$M$50,($Q$32-1-0)*$Q$33+X81+1,0*$Q$34+W81+1)&gt;=0,ABS(INDEX($B$35:$M$50,($Q$32-1-0)*$Q$33+X81+1,0*$Q$34+W81+1))/$Q$48*$Q$42,0)))</f>
        <v>0</v>
      </c>
      <c r="AJ81">
        <f>IF(V81=1,0,IF(INDEX($B$35:$M$50,($Q$32-1-0)*$Q$33+X81+1,0*$Q$34+W81+1)="",0,IF(INDEX($B$35:$M$50,($Q$32-1-0)*$Q$33+X81+1,0*$Q$34+W81+1)&lt;0,ABS(INDEX($B$35:$M$50,($Q$32-1-0)*$Q$33+X81+1,0*$Q$34+W81+1))/$Q$48*$Q$42,0)))</f>
        <v>0</v>
      </c>
      <c r="AK81">
        <f>IF(V81=1,0,IF(INDEX($B$35:$M$50,($Q$32-1-1)*$Q$33+X81+1,0*$Q$34+W81+1)="",0,IF(INDEX($B$35:$M$50,($Q$32-1-1)*$Q$33+X81+1,0*$Q$34+W81+1)&gt;=0,ABS(INDEX($B$35:$M$50,($Q$32-1-1)*$Q$33+X81+1,0*$Q$34+W81+1))/$Q$48*$Q$42,0)))</f>
        <v>0</v>
      </c>
      <c r="AL81">
        <f>IF(V81=1,0,IF(INDEX($B$35:$M$50,($Q$32-1-1)*$Q$33+X81+1,0*$Q$34+W81+1)="",0,IF(INDEX($B$35:$M$50,($Q$32-1-1)*$Q$33+X81+1,0*$Q$34+W81+1)&lt;0,ABS(INDEX($B$35:$M$50,($Q$32-1-1)*$Q$33+X81+1,0*$Q$34+W81+1))/$Q$48*$Q$42,0)))</f>
        <v>0</v>
      </c>
      <c r="AM81">
        <f>IF(V81=1,0,IF(INDEX($B$35:$M$50,($Q$32-1-2)*$Q$33+X81+1,0*$Q$34+W81+1)="",0,IF(INDEX($B$35:$M$50,($Q$32-1-2)*$Q$33+X81+1,0*$Q$34+W81+1)&gt;=0,ABS(INDEX($B$35:$M$50,($Q$32-1-2)*$Q$33+X81+1,0*$Q$34+W81+1))/$Q$48*$Q$42,0)))</f>
        <v>0</v>
      </c>
      <c r="AN81">
        <f>IF(V81=1,0,IF(INDEX($B$35:$M$50,($Q$32-1-2)*$Q$33+X81+1,0*$Q$34+W81+1)="",0,IF(INDEX($B$35:$M$50,($Q$32-1-2)*$Q$33+X81+1,0*$Q$34+W81+1)&lt;0,ABS(INDEX($B$35:$M$50,($Q$32-1-2)*$Q$33+X81+1,0*$Q$34+W81+1))/$Q$48*$Q$42,0)))</f>
        <v>0</v>
      </c>
      <c r="AO81">
        <f>IF(V81=1,0,IF(INDEX($B$35:$M$50,($Q$32-1-3)*$Q$33+X81+1,0*$Q$34+W81+1)="",0,IF(INDEX($B$35:$M$50,($Q$32-1-3)*$Q$33+X81+1,0*$Q$34+W81+1)&gt;=0,ABS(INDEX($B$35:$M$50,($Q$32-1-3)*$Q$33+X81+1,0*$Q$34+W81+1))/$Q$48*$Q$42,0)))</f>
        <v>0</v>
      </c>
      <c r="AP81">
        <f>IF(V81=1,0,IF(INDEX($B$35:$M$50,($Q$32-1-3)*$Q$33+X81+1,0*$Q$34+W81+1)="",0,IF(INDEX($B$35:$M$50,($Q$32-1-3)*$Q$33+X81+1,0*$Q$34+W81+1)&lt;0,ABS(INDEX($B$35:$M$50,($Q$32-1-3)*$Q$33+X81+1,0*$Q$34+W81+1))/$Q$48*$Q$42,0)))</f>
        <v>0</v>
      </c>
      <c r="AR81" t="str">
        <f>IF(V81=1,"",IF(INDEX($B$35:$M$50,($Q$32-1-0)*$Q$33+X81+1,0*$Q$34+W81+1)="","",IF(INDEX($B$35:$M$50,($Q$32-1-0)*$Q$33+X81+1,0*$Q$34+W81+1)&gt;=0,TEXT(INDEX($B$35:$M$50,($Q$32-1-0)*$Q$33+X81+1,0*$Q$34+W81+1),"+0;-0;0"),"")))</f>
        <v/>
      </c>
      <c r="AS81" t="str">
        <f>IF(V81=1,"",IF(INDEX($B$35:$M$50,($Q$32-1-0)*$Q$33+X81+1,0*$Q$34+W81+1)="","",IF(INDEX($B$35:$M$50,($Q$32-1-0)*$Q$33+X81+1,0*$Q$34+W81+1)&lt;0,TEXT(INDEX($B$35:$M$50,($Q$32-1-0)*$Q$33+X81+1,0*$Q$34+W81+1),"+0;-0;0"),"")))</f>
        <v/>
      </c>
      <c r="AT81" t="str">
        <f>IF(V81=1,"",IF(INDEX($B$35:$M$50,($Q$32-1-1)*$Q$33+X81+1,0*$Q$34+W81+1)="","",IF(INDEX($B$35:$M$50,($Q$32-1-1)*$Q$33+X81+1,0*$Q$34+W81+1)&gt;=0,TEXT(INDEX($B$35:$M$50,($Q$32-1-1)*$Q$33+X81+1,0*$Q$34+W81+1),"+0;-0;0"),"")))</f>
        <v/>
      </c>
      <c r="AU81" t="str">
        <f>IF(V81=1,"",IF(INDEX($B$35:$M$50,($Q$32-1-1)*$Q$33+X81+1,0*$Q$34+W81+1)="","",IF(INDEX($B$35:$M$50,($Q$32-1-1)*$Q$33+X81+1,0*$Q$34+W81+1)&lt;0,TEXT(INDEX($B$35:$M$50,($Q$32-1-1)*$Q$33+X81+1,0*$Q$34+W81+1),"+0;-0;0"),"")))</f>
        <v/>
      </c>
      <c r="AV81" t="str">
        <f>IF(V81=1,"",IF(INDEX($B$35:$M$50,($Q$32-1-2)*$Q$33+X81+1,0*$Q$34+W81+1)="","",IF(INDEX($B$35:$M$50,($Q$32-1-2)*$Q$33+X81+1,0*$Q$34+W81+1)&gt;=0,TEXT(INDEX($B$35:$M$50,($Q$32-1-2)*$Q$33+X81+1,0*$Q$34+W81+1),"+0;-0;0"),"")))</f>
        <v/>
      </c>
      <c r="AW81" t="str">
        <f>IF(V81=1,"",IF(INDEX($B$35:$M$50,($Q$32-1-2)*$Q$33+X81+1,0*$Q$34+W81+1)="","",IF(INDEX($B$35:$M$50,($Q$32-1-2)*$Q$33+X81+1,0*$Q$34+W81+1)&lt;0,TEXT(INDEX($B$35:$M$50,($Q$32-1-2)*$Q$33+X81+1,0*$Q$34+W81+1),"+0;-0;0"),"")))</f>
        <v/>
      </c>
      <c r="AX81" t="str">
        <f>IF(V81=1,"",IF(INDEX($B$35:$M$50,($Q$32-1-3)*$Q$33+X81+1,0*$Q$34+W81+1)="","",IF(INDEX($B$35:$M$50,($Q$32-1-3)*$Q$33+X81+1,0*$Q$34+W81+1)&gt;=0,TEXT(INDEX($B$35:$M$50,($Q$32-1-3)*$Q$33+X81+1,0*$Q$34+W81+1),"+0;-0;0"),"")))</f>
        <v/>
      </c>
      <c r="AY81" t="str">
        <f>IF(V81=1,"",IF(INDEX($B$35:$M$50,($Q$32-1-3)*$Q$33+X81+1,0*$Q$34+W81+1)="","",IF(INDEX($B$35:$M$50,($Q$32-1-3)*$Q$33+X81+1,0*$Q$34+W81+1)&lt;0,TEXT(INDEX($B$35:$M$50,($Q$32-1-3)*$Q$33+X81+1,0*$Q$34+W81+1),"+0;-0;0"),"")))</f>
        <v/>
      </c>
      <c r="BG81">
        <v>28.5</v>
      </c>
      <c r="BH81">
        <f>IF(OR($Q$46&gt;0,$Q$47&lt;0),NA(),2+$Q$49)</f>
        <v>2.1822222222222223</v>
      </c>
      <c r="BR81">
        <v>26.5</v>
      </c>
      <c r="BS81">
        <f>2+$Q$42*0.92</f>
        <v>2.7544</v>
      </c>
    </row>
    <row r="82" spans="16:71" x14ac:dyDescent="0.35">
      <c r="P82">
        <v>30</v>
      </c>
      <c r="Q82">
        <f>P82-$Q$41</f>
        <v>27</v>
      </c>
      <c r="R82">
        <f>IF(Q82&lt;=0,-1,INT((Q82-1)/($Q$39+$Q$40)))</f>
        <v>2</v>
      </c>
      <c r="S82">
        <f>IF(Q82&lt;=0,-1,MOD(Q82-1,($Q$39+$Q$40)))</f>
        <v>0</v>
      </c>
      <c r="T82">
        <f>IF(OR(S82&lt;0,S82&gt;=$Q$39),-1,INT(S82/$Q$38))</f>
        <v>0</v>
      </c>
      <c r="U82">
        <f>IF(OR(S82&lt;0,S82&gt;=$Q$39),-1,MOD(S82,$Q$38))</f>
        <v>0</v>
      </c>
      <c r="V82">
        <f>IF(OR(Q82&lt;=0,S82&lt;0,S82&gt;=$Q$39,R82&gt;=$Q$36),1,0)</f>
        <v>0</v>
      </c>
      <c r="W82">
        <f>IF(V82=1,-1,T82)</f>
        <v>0</v>
      </c>
      <c r="X82">
        <f>IF(V82=1,-1,R82)</f>
        <v>2</v>
      </c>
      <c r="Y82" t="str">
        <f>IF(V82=1,"",IF(AND(MOD(W82,3)=0,U82=INT(($Q$38-1)/2)),INDEX($B$34:$M$34,W82+1),""))</f>
        <v>17</v>
      </c>
      <c r="Z82">
        <f>IF(V82=1,NA(),IF(INDEX($B$35:$M$50,($Q$32-1-0)*$Q$33+X82+1,0*$Q$34+W82+1)="",NA(),IF(INDEX($B$35:$M$50,($Q$32-1-0)*$Q$33+X82+1,0*$Q$34+W82+1)&gt;=0,0+(INDEX($B$35:$M$50,($Q$32-1-0)*$Q$33+X82+1,0*$Q$34+W82+1)-$Q$46)/$Q$48*$Q$42,NA())))</f>
        <v>0.20606060606060603</v>
      </c>
      <c r="AA82" t="e">
        <f>IF(V82=1,NA(),IF(INDEX($B$35:$M$50,($Q$32-1-0)*$Q$33+X82+1,0*$Q$34+W82+1)="",NA(),IF(INDEX($B$35:$M$50,($Q$32-1-0)*$Q$33+X82+1,0*$Q$34+W82+1)&lt;0,0+(INDEX($B$35:$M$50,($Q$32-1-0)*$Q$33+X82+1,0*$Q$34+W82+1)-$Q$46)/$Q$48*$Q$42,NA())))</f>
        <v>#N/A</v>
      </c>
      <c r="AB82">
        <f>IF(V82=1,NA(),IF(INDEX($B$35:$M$50,($Q$32-1-1)*$Q$33+X82+1,0*$Q$34+W82+1)="",NA(),IF(INDEX($B$35:$M$50,($Q$32-1-1)*$Q$33+X82+1,0*$Q$34+W82+1)&gt;=0,1+(INDEX($B$35:$M$50,($Q$32-1-1)*$Q$33+X82+1,0*$Q$34+W82+1)-$Q$46)/$Q$48*$Q$42,NA())))</f>
        <v>1.3393939393939394</v>
      </c>
      <c r="AC82" t="e">
        <f>IF(V82=1,NA(),IF(INDEX($B$35:$M$50,($Q$32-1-1)*$Q$33+X82+1,0*$Q$34+W82+1)="",NA(),IF(INDEX($B$35:$M$50,($Q$32-1-1)*$Q$33+X82+1,0*$Q$34+W82+1)&lt;0,1+(INDEX($B$35:$M$50,($Q$32-1-1)*$Q$33+X82+1,0*$Q$34+W82+1)-$Q$46)/$Q$48*$Q$42,NA())))</f>
        <v>#N/A</v>
      </c>
      <c r="AD82">
        <f>IF(V82=1,NA(),IF(INDEX($B$35:$M$50,($Q$32-1-2)*$Q$33+X82+1,0*$Q$34+W82+1)="",NA(),IF(INDEX($B$35:$M$50,($Q$32-1-2)*$Q$33+X82+1,0*$Q$34+W82+1)&gt;=0,2+(INDEX($B$35:$M$50,($Q$32-1-2)*$Q$33+X82+1,0*$Q$34+W82+1)-$Q$46)/$Q$48*$Q$42,NA())))</f>
        <v>2.2969696969696969</v>
      </c>
      <c r="AE82" t="e">
        <f>IF(V82=1,NA(),IF(INDEX($B$35:$M$50,($Q$32-1-2)*$Q$33+X82+1,0*$Q$34+W82+1)="",NA(),IF(INDEX($B$35:$M$50,($Q$32-1-2)*$Q$33+X82+1,0*$Q$34+W82+1)&lt;0,2+(INDEX($B$35:$M$50,($Q$32-1-2)*$Q$33+X82+1,0*$Q$34+W82+1)-$Q$46)/$Q$48*$Q$42,NA())))</f>
        <v>#N/A</v>
      </c>
      <c r="AF82" t="e">
        <f>IF(V82=1,NA(),IF(INDEX($B$35:$M$50,($Q$32-1-3)*$Q$33+X82+1,0*$Q$34+W82+1)="",NA(),IF(INDEX($B$35:$M$50,($Q$32-1-3)*$Q$33+X82+1,0*$Q$34+W82+1)&gt;=0,3+(INDEX($B$35:$M$50,($Q$32-1-3)*$Q$33+X82+1,0*$Q$34+W82+1)-$Q$46)/$Q$48*$Q$42,NA())))</f>
        <v>#N/A</v>
      </c>
      <c r="AG82">
        <f>IF(V82=1,NA(),IF(INDEX($B$35:$M$50,($Q$32-1-3)*$Q$33+X82+1,0*$Q$34+W82+1)="",NA(),IF(INDEX($B$35:$M$50,($Q$32-1-3)*$Q$33+X82+1,0*$Q$34+W82+1)&lt;0,3+(INDEX($B$35:$M$50,($Q$32-1-3)*$Q$33+X82+1,0*$Q$34+W82+1)-$Q$46)/$Q$48*$Q$42,NA())))</f>
        <v>3.0757575757575757</v>
      </c>
      <c r="AI82">
        <f>IF(V82=1,0,IF(INDEX($B$35:$M$50,($Q$32-1-0)*$Q$33+X82+1,0*$Q$34+W82+1)="",0,IF(INDEX($B$35:$M$50,($Q$32-1-0)*$Q$33+X82+1,0*$Q$34+W82+1)&gt;=0,ABS(INDEX($B$35:$M$50,($Q$32-1-0)*$Q$33+X82+1,0*$Q$34+W82+1))/$Q$48*$Q$42,0)))</f>
        <v>2.3838383838383839E-2</v>
      </c>
      <c r="AJ82">
        <f>IF(V82=1,0,IF(INDEX($B$35:$M$50,($Q$32-1-0)*$Q$33+X82+1,0*$Q$34+W82+1)="",0,IF(INDEX($B$35:$M$50,($Q$32-1-0)*$Q$33+X82+1,0*$Q$34+W82+1)&lt;0,ABS(INDEX($B$35:$M$50,($Q$32-1-0)*$Q$33+X82+1,0*$Q$34+W82+1))/$Q$48*$Q$42,0)))</f>
        <v>0</v>
      </c>
      <c r="AK82">
        <f>IF(V82=1,0,IF(INDEX($B$35:$M$50,($Q$32-1-1)*$Q$33+X82+1,0*$Q$34+W82+1)="",0,IF(INDEX($B$35:$M$50,($Q$32-1-1)*$Q$33+X82+1,0*$Q$34+W82+1)&gt;=0,ABS(INDEX($B$35:$M$50,($Q$32-1-1)*$Q$33+X82+1,0*$Q$34+W82+1))/$Q$48*$Q$42,0)))</f>
        <v>0.15717171717171716</v>
      </c>
      <c r="AL82">
        <f>IF(V82=1,0,IF(INDEX($B$35:$M$50,($Q$32-1-1)*$Q$33+X82+1,0*$Q$34+W82+1)="",0,IF(INDEX($B$35:$M$50,($Q$32-1-1)*$Q$33+X82+1,0*$Q$34+W82+1)&lt;0,ABS(INDEX($B$35:$M$50,($Q$32-1-1)*$Q$33+X82+1,0*$Q$34+W82+1))/$Q$48*$Q$42,0)))</f>
        <v>0</v>
      </c>
      <c r="AM82">
        <f>IF(V82=1,0,IF(INDEX($B$35:$M$50,($Q$32-1-2)*$Q$33+X82+1,0*$Q$34+W82+1)="",0,IF(INDEX($B$35:$M$50,($Q$32-1-2)*$Q$33+X82+1,0*$Q$34+W82+1)&gt;=0,ABS(INDEX($B$35:$M$50,($Q$32-1-2)*$Q$33+X82+1,0*$Q$34+W82+1))/$Q$48*$Q$42,0)))</f>
        <v>0.11474747474747475</v>
      </c>
      <c r="AN82">
        <f>IF(V82=1,0,IF(INDEX($B$35:$M$50,($Q$32-1-2)*$Q$33+X82+1,0*$Q$34+W82+1)="",0,IF(INDEX($B$35:$M$50,($Q$32-1-2)*$Q$33+X82+1,0*$Q$34+W82+1)&lt;0,ABS(INDEX($B$35:$M$50,($Q$32-1-2)*$Q$33+X82+1,0*$Q$34+W82+1))/$Q$48*$Q$42,0)))</f>
        <v>0</v>
      </c>
      <c r="AO82">
        <f>IF(V82=1,0,IF(INDEX($B$35:$M$50,($Q$32-1-3)*$Q$33+X82+1,0*$Q$34+W82+1)="",0,IF(INDEX($B$35:$M$50,($Q$32-1-3)*$Q$33+X82+1,0*$Q$34+W82+1)&gt;=0,ABS(INDEX($B$35:$M$50,($Q$32-1-3)*$Q$33+X82+1,0*$Q$34+W82+1))/$Q$48*$Q$42,0)))</f>
        <v>0</v>
      </c>
      <c r="AP82">
        <f>IF(V82=1,0,IF(INDEX($B$35:$M$50,($Q$32-1-3)*$Q$33+X82+1,0*$Q$34+W82+1)="",0,IF(INDEX($B$35:$M$50,($Q$32-1-3)*$Q$33+X82+1,0*$Q$34+W82+1)&lt;0,ABS(INDEX($B$35:$M$50,($Q$32-1-3)*$Q$33+X82+1,0*$Q$34+W82+1))/$Q$48*$Q$42,0)))</f>
        <v>0.10646464646464646</v>
      </c>
      <c r="AR82" t="str">
        <f>IF(V82=1,"",IF(INDEX($B$35:$M$50,($Q$32-1-0)*$Q$33+X82+1,0*$Q$34+W82+1)="","",IF(INDEX($B$35:$M$50,($Q$32-1-0)*$Q$33+X82+1,0*$Q$34+W82+1)&gt;=0,TEXT(INDEX($B$35:$M$50,($Q$32-1-0)*$Q$33+X82+1,0*$Q$34+W82+1),"+0;-0;0"),"")))</f>
        <v>+13</v>
      </c>
      <c r="AS82" t="str">
        <f>IF(V82=1,"",IF(INDEX($B$35:$M$50,($Q$32-1-0)*$Q$33+X82+1,0*$Q$34+W82+1)="","",IF(INDEX($B$35:$M$50,($Q$32-1-0)*$Q$33+X82+1,0*$Q$34+W82+1)&lt;0,TEXT(INDEX($B$35:$M$50,($Q$32-1-0)*$Q$33+X82+1,0*$Q$34+W82+1),"+0;-0;0"),"")))</f>
        <v/>
      </c>
      <c r="AT82" t="str">
        <f>IF(V82=1,"",IF(INDEX($B$35:$M$50,($Q$32-1-1)*$Q$33+X82+1,0*$Q$34+W82+1)="","",IF(INDEX($B$35:$M$50,($Q$32-1-1)*$Q$33+X82+1,0*$Q$34+W82+1)&gt;=0,TEXT(INDEX($B$35:$M$50,($Q$32-1-1)*$Q$33+X82+1,0*$Q$34+W82+1),"+0;-0;0"),"")))</f>
        <v>+86</v>
      </c>
      <c r="AU82" t="str">
        <f>IF(V82=1,"",IF(INDEX($B$35:$M$50,($Q$32-1-1)*$Q$33+X82+1,0*$Q$34+W82+1)="","",IF(INDEX($B$35:$M$50,($Q$32-1-1)*$Q$33+X82+1,0*$Q$34+W82+1)&lt;0,TEXT(INDEX($B$35:$M$50,($Q$32-1-1)*$Q$33+X82+1,0*$Q$34+W82+1),"+0;-0;0"),"")))</f>
        <v/>
      </c>
      <c r="AV82" t="str">
        <f>IF(V82=1,"",IF(INDEX($B$35:$M$50,($Q$32-1-2)*$Q$33+X82+1,0*$Q$34+W82+1)="","",IF(INDEX($B$35:$M$50,($Q$32-1-2)*$Q$33+X82+1,0*$Q$34+W82+1)&gt;=0,TEXT(INDEX($B$35:$M$50,($Q$32-1-2)*$Q$33+X82+1,0*$Q$34+W82+1),"+0;-0;0"),"")))</f>
        <v>+63</v>
      </c>
      <c r="AW82" t="str">
        <f>IF(V82=1,"",IF(INDEX($B$35:$M$50,($Q$32-1-2)*$Q$33+X82+1,0*$Q$34+W82+1)="","",IF(INDEX($B$35:$M$50,($Q$32-1-2)*$Q$33+X82+1,0*$Q$34+W82+1)&lt;0,TEXT(INDEX($B$35:$M$50,($Q$32-1-2)*$Q$33+X82+1,0*$Q$34+W82+1),"+0;-0;0"),"")))</f>
        <v/>
      </c>
      <c r="AX82" t="str">
        <f>IF(V82=1,"",IF(INDEX($B$35:$M$50,($Q$32-1-3)*$Q$33+X82+1,0*$Q$34+W82+1)="","",IF(INDEX($B$35:$M$50,($Q$32-1-3)*$Q$33+X82+1,0*$Q$34+W82+1)&gt;=0,TEXT(INDEX($B$35:$M$50,($Q$32-1-3)*$Q$33+X82+1,0*$Q$34+W82+1),"+0;-0;0"),"")))</f>
        <v/>
      </c>
      <c r="AY82" t="str">
        <f>IF(V82=1,"",IF(INDEX($B$35:$M$50,($Q$32-1-3)*$Q$33+X82+1,0*$Q$34+W82+1)="","",IF(INDEX($B$35:$M$50,($Q$32-1-3)*$Q$33+X82+1,0*$Q$34+W82+1)&lt;0,TEXT(INDEX($B$35:$M$50,($Q$32-1-3)*$Q$33+X82+1,0*$Q$34+W82+1),"+0;-0;0"),"")))</f>
        <v>-58</v>
      </c>
      <c r="BG82">
        <v>28.5</v>
      </c>
      <c r="BH82" t="e">
        <f>NA()</f>
        <v>#N/A</v>
      </c>
      <c r="BR82">
        <v>26.5</v>
      </c>
      <c r="BS82" t="e">
        <f>NA()</f>
        <v>#N/A</v>
      </c>
    </row>
    <row r="83" spans="16:71" x14ac:dyDescent="0.35">
      <c r="P83">
        <v>31</v>
      </c>
      <c r="Q83">
        <f>P83-$Q$41</f>
        <v>28</v>
      </c>
      <c r="R83">
        <f>IF(Q83&lt;=0,-1,INT((Q83-1)/($Q$39+$Q$40)))</f>
        <v>2</v>
      </c>
      <c r="S83">
        <f>IF(Q83&lt;=0,-1,MOD(Q83-1,($Q$39+$Q$40)))</f>
        <v>1</v>
      </c>
      <c r="T83">
        <f>IF(OR(S83&lt;0,S83&gt;=$Q$39),-1,INT(S83/$Q$38))</f>
        <v>1</v>
      </c>
      <c r="U83">
        <f>IF(OR(S83&lt;0,S83&gt;=$Q$39),-1,MOD(S83,$Q$38))</f>
        <v>0</v>
      </c>
      <c r="V83">
        <f>IF(OR(Q83&lt;=0,S83&lt;0,S83&gt;=$Q$39,R83&gt;=$Q$36),1,0)</f>
        <v>0</v>
      </c>
      <c r="W83">
        <f>IF(V83=1,-1,T83)</f>
        <v>1</v>
      </c>
      <c r="X83">
        <f>IF(V83=1,-1,R83)</f>
        <v>2</v>
      </c>
      <c r="Y83" t="str">
        <f>IF(V83=1,"",IF(AND(MOD(W83,3)=0,U83=INT(($Q$38-1)/2)),INDEX($B$34:$M$34,W83+1),""))</f>
        <v/>
      </c>
      <c r="Z83">
        <f>IF(V83=1,NA(),IF(INDEX($B$35:$M$50,($Q$32-1-0)*$Q$33+X83+1,0*$Q$34+W83+1)="",NA(),IF(INDEX($B$35:$M$50,($Q$32-1-0)*$Q$33+X83+1,0*$Q$34+W83+1)&gt;=0,0+(INDEX($B$35:$M$50,($Q$32-1-0)*$Q$33+X83+1,0*$Q$34+W83+1)-$Q$46)/$Q$48*$Q$42,NA())))</f>
        <v>0.20368589743589741</v>
      </c>
      <c r="AA83" t="e">
        <f>IF(V83=1,NA(),IF(INDEX($B$35:$M$50,($Q$32-1-0)*$Q$33+X83+1,0*$Q$34+W83+1)="",NA(),IF(INDEX($B$35:$M$50,($Q$32-1-0)*$Q$33+X83+1,0*$Q$34+W83+1)&lt;0,0+(INDEX($B$35:$M$50,($Q$32-1-0)*$Q$33+X83+1,0*$Q$34+W83+1)-$Q$46)/$Q$48*$Q$42,NA())))</f>
        <v>#N/A</v>
      </c>
      <c r="AB83">
        <f>IF(V83=1,NA(),IF(INDEX($B$35:$M$50,($Q$32-1-1)*$Q$33+X83+1,0*$Q$34+W83+1)="",NA(),IF(INDEX($B$35:$M$50,($Q$32-1-1)*$Q$33+X83+1,0*$Q$34+W83+1)&gt;=0,1+(INDEX($B$35:$M$50,($Q$32-1-1)*$Q$33+X83+1,0*$Q$34+W83+1)-$Q$46)/$Q$48*$Q$42,NA())))</f>
        <v>1.3416666666666668</v>
      </c>
      <c r="AC83" t="e">
        <f>IF(V83=1,NA(),IF(INDEX($B$35:$M$50,($Q$32-1-1)*$Q$33+X83+1,0*$Q$34+W83+1)="",NA(),IF(INDEX($B$35:$M$50,($Q$32-1-1)*$Q$33+X83+1,0*$Q$34+W83+1)&lt;0,1+(INDEX($B$35:$M$50,($Q$32-1-1)*$Q$33+X83+1,0*$Q$34+W83+1)-$Q$46)/$Q$48*$Q$42,NA())))</f>
        <v>#N/A</v>
      </c>
      <c r="AD83">
        <f>IF(V83=1,NA(),IF(INDEX($B$35:$M$50,($Q$32-1-2)*$Q$33+X83+1,0*$Q$34+W83+1)="",NA(),IF(INDEX($B$35:$M$50,($Q$32-1-2)*$Q$33+X83+1,0*$Q$34+W83+1)&gt;=0,2+(INDEX($B$35:$M$50,($Q$32-1-2)*$Q$33+X83+1,0*$Q$34+W83+1)-$Q$46)/$Q$48*$Q$42,NA())))</f>
        <v>2.289102564102564</v>
      </c>
      <c r="AE83" t="e">
        <f>IF(V83=1,NA(),IF(INDEX($B$35:$M$50,($Q$32-1-2)*$Q$33+X83+1,0*$Q$34+W83+1)="",NA(),IF(INDEX($B$35:$M$50,($Q$32-1-2)*$Q$33+X83+1,0*$Q$34+W83+1)&lt;0,2+(INDEX($B$35:$M$50,($Q$32-1-2)*$Q$33+X83+1,0*$Q$34+W83+1)-$Q$46)/$Q$48*$Q$42,NA())))</f>
        <v>#N/A</v>
      </c>
      <c r="AF83" t="e">
        <f>IF(V83=1,NA(),IF(INDEX($B$35:$M$50,($Q$32-1-3)*$Q$33+X83+1,0*$Q$34+W83+1)="",NA(),IF(INDEX($B$35:$M$50,($Q$32-1-3)*$Q$33+X83+1,0*$Q$34+W83+1)&gt;=0,3+(INDEX($B$35:$M$50,($Q$32-1-3)*$Q$33+X83+1,0*$Q$34+W83+1)-$Q$46)/$Q$48*$Q$42,NA())))</f>
        <v>#N/A</v>
      </c>
      <c r="AG83">
        <f>IF(V83=1,NA(),IF(INDEX($B$35:$M$50,($Q$32-1-3)*$Q$33+X83+1,0*$Q$34+W83+1)="",NA(),IF(INDEX($B$35:$M$50,($Q$32-1-3)*$Q$33+X83+1,0*$Q$34+W83+1)&lt;0,3+(INDEX($B$35:$M$50,($Q$32-1-3)*$Q$33+X83+1,0*$Q$34+W83+1)-$Q$46)/$Q$48*$Q$42,NA())))</f>
        <v>3.0854166666666667</v>
      </c>
      <c r="AI83">
        <f>IF(V83=1,0,IF(INDEX($B$35:$M$50,($Q$32-1-0)*$Q$33+X83+1,0*$Q$34+W83+1)="",0,IF(INDEX($B$35:$M$50,($Q$32-1-0)*$Q$33+X83+1,0*$Q$34+W83+1)&gt;=0,ABS(INDEX($B$35:$M$50,($Q$32-1-0)*$Q$33+X83+1,0*$Q$34+W83+1))/$Q$48*$Q$42,0)))</f>
        <v>2.1463675213675204E-2</v>
      </c>
      <c r="AJ83">
        <f>IF(V83=1,0,IF(INDEX($B$35:$M$50,($Q$32-1-0)*$Q$33+X83+1,0*$Q$34+W83+1)="",0,IF(INDEX($B$35:$M$50,($Q$32-1-0)*$Q$33+X83+1,0*$Q$34+W83+1)&lt;0,ABS(INDEX($B$35:$M$50,($Q$32-1-0)*$Q$33+X83+1,0*$Q$34+W83+1))/$Q$48*$Q$42,0)))</f>
        <v>0</v>
      </c>
      <c r="AK83">
        <f>IF(V83=1,0,IF(INDEX($B$35:$M$50,($Q$32-1-1)*$Q$33+X83+1,0*$Q$34+W83+1)="",0,IF(INDEX($B$35:$M$50,($Q$32-1-1)*$Q$33+X83+1,0*$Q$34+W83+1)&gt;=0,ABS(INDEX($B$35:$M$50,($Q$32-1-1)*$Q$33+X83+1,0*$Q$34+W83+1))/$Q$48*$Q$42,0)))</f>
        <v>0.15944444444444442</v>
      </c>
      <c r="AL83">
        <f>IF(V83=1,0,IF(INDEX($B$35:$M$50,($Q$32-1-1)*$Q$33+X83+1,0*$Q$34+W83+1)="",0,IF(INDEX($B$35:$M$50,($Q$32-1-1)*$Q$33+X83+1,0*$Q$34+W83+1)&lt;0,ABS(INDEX($B$35:$M$50,($Q$32-1-1)*$Q$33+X83+1,0*$Q$34+W83+1))/$Q$48*$Q$42,0)))</f>
        <v>0</v>
      </c>
      <c r="AM83">
        <f>IF(V83=1,0,IF(INDEX($B$35:$M$50,($Q$32-1-2)*$Q$33+X83+1,0*$Q$34+W83+1)="",0,IF(INDEX($B$35:$M$50,($Q$32-1-2)*$Q$33+X83+1,0*$Q$34+W83+1)&gt;=0,ABS(INDEX($B$35:$M$50,($Q$32-1-2)*$Q$33+X83+1,0*$Q$34+W83+1))/$Q$48*$Q$42,0)))</f>
        <v>0.10688034188034186</v>
      </c>
      <c r="AN83">
        <f>IF(V83=1,0,IF(INDEX($B$35:$M$50,($Q$32-1-2)*$Q$33+X83+1,0*$Q$34+W83+1)="",0,IF(INDEX($B$35:$M$50,($Q$32-1-2)*$Q$33+X83+1,0*$Q$34+W83+1)&lt;0,ABS(INDEX($B$35:$M$50,($Q$32-1-2)*$Q$33+X83+1,0*$Q$34+W83+1))/$Q$48*$Q$42,0)))</f>
        <v>0</v>
      </c>
      <c r="AO83">
        <f>IF(V83=1,0,IF(INDEX($B$35:$M$50,($Q$32-1-3)*$Q$33+X83+1,0*$Q$34+W83+1)="",0,IF(INDEX($B$35:$M$50,($Q$32-1-3)*$Q$33+X83+1,0*$Q$34+W83+1)&gt;=0,ABS(INDEX($B$35:$M$50,($Q$32-1-3)*$Q$33+X83+1,0*$Q$34+W83+1))/$Q$48*$Q$42,0)))</f>
        <v>0</v>
      </c>
      <c r="AP83">
        <f>IF(V83=1,0,IF(INDEX($B$35:$M$50,($Q$32-1-3)*$Q$33+X83+1,0*$Q$34+W83+1)="",0,IF(INDEX($B$35:$M$50,($Q$32-1-3)*$Q$33+X83+1,0*$Q$34+W83+1)&lt;0,ABS(INDEX($B$35:$M$50,($Q$32-1-3)*$Q$33+X83+1,0*$Q$34+W83+1))/$Q$48*$Q$42,0)))</f>
        <v>9.6805555555555547E-2</v>
      </c>
      <c r="AR83" t="str">
        <f>IF(V83=1,"",IF(INDEX($B$35:$M$50,($Q$32-1-0)*$Q$33+X83+1,0*$Q$34+W83+1)="","",IF(INDEX($B$35:$M$50,($Q$32-1-0)*$Q$33+X83+1,0*$Q$34+W83+1)&gt;=0,TEXT(INDEX($B$35:$M$50,($Q$32-1-0)*$Q$33+X83+1,0*$Q$34+W83+1),"+0;-0;0"),"")))</f>
        <v>+12</v>
      </c>
      <c r="AS83" t="str">
        <f>IF(V83=1,"",IF(INDEX($B$35:$M$50,($Q$32-1-0)*$Q$33+X83+1,0*$Q$34+W83+1)="","",IF(INDEX($B$35:$M$50,($Q$32-1-0)*$Q$33+X83+1,0*$Q$34+W83+1)&lt;0,TEXT(INDEX($B$35:$M$50,($Q$32-1-0)*$Q$33+X83+1,0*$Q$34+W83+1),"+0;-0;0"),"")))</f>
        <v/>
      </c>
      <c r="AT83" t="str">
        <f>IF(V83=1,"",IF(INDEX($B$35:$M$50,($Q$32-1-1)*$Q$33+X83+1,0*$Q$34+W83+1)="","",IF(INDEX($B$35:$M$50,($Q$32-1-1)*$Q$33+X83+1,0*$Q$34+W83+1)&gt;=0,TEXT(INDEX($B$35:$M$50,($Q$32-1-1)*$Q$33+X83+1,0*$Q$34+W83+1),"+0;-0;0"),"")))</f>
        <v>+88</v>
      </c>
      <c r="AU83" t="str">
        <f>IF(V83=1,"",IF(INDEX($B$35:$M$50,($Q$32-1-1)*$Q$33+X83+1,0*$Q$34+W83+1)="","",IF(INDEX($B$35:$M$50,($Q$32-1-1)*$Q$33+X83+1,0*$Q$34+W83+1)&lt;0,TEXT(INDEX($B$35:$M$50,($Q$32-1-1)*$Q$33+X83+1,0*$Q$34+W83+1),"+0;-0;0"),"")))</f>
        <v/>
      </c>
      <c r="AV83" t="str">
        <f>IF(V83=1,"",IF(INDEX($B$35:$M$50,($Q$32-1-2)*$Q$33+X83+1,0*$Q$34+W83+1)="","",IF(INDEX($B$35:$M$50,($Q$32-1-2)*$Q$33+X83+1,0*$Q$34+W83+1)&gt;=0,TEXT(INDEX($B$35:$M$50,($Q$32-1-2)*$Q$33+X83+1,0*$Q$34+W83+1),"+0;-0;0"),"")))</f>
        <v>+59</v>
      </c>
      <c r="AW83" t="str">
        <f>IF(V83=1,"",IF(INDEX($B$35:$M$50,($Q$32-1-2)*$Q$33+X83+1,0*$Q$34+W83+1)="","",IF(INDEX($B$35:$M$50,($Q$32-1-2)*$Q$33+X83+1,0*$Q$34+W83+1)&lt;0,TEXT(INDEX($B$35:$M$50,($Q$32-1-2)*$Q$33+X83+1,0*$Q$34+W83+1),"+0;-0;0"),"")))</f>
        <v/>
      </c>
      <c r="AX83" t="str">
        <f>IF(V83=1,"",IF(INDEX($B$35:$M$50,($Q$32-1-3)*$Q$33+X83+1,0*$Q$34+W83+1)="","",IF(INDEX($B$35:$M$50,($Q$32-1-3)*$Q$33+X83+1,0*$Q$34+W83+1)&gt;=0,TEXT(INDEX($B$35:$M$50,($Q$32-1-3)*$Q$33+X83+1,0*$Q$34+W83+1),"+0;-0;0"),"")))</f>
        <v/>
      </c>
      <c r="AY83" t="str">
        <f>IF(V83=1,"",IF(INDEX($B$35:$M$50,($Q$32-1-3)*$Q$33+X83+1,0*$Q$34+W83+1)="","",IF(INDEX($B$35:$M$50,($Q$32-1-3)*$Q$33+X83+1,0*$Q$34+W83+1)&lt;0,TEXT(INDEX($B$35:$M$50,($Q$32-1-3)*$Q$33+X83+1,0*$Q$34+W83+1),"+0;-0;0"),"")))</f>
        <v>-53</v>
      </c>
      <c r="BG83">
        <v>29.5</v>
      </c>
      <c r="BH83">
        <f>IF(OR($Q$46&gt;0,$Q$47&lt;0),NA(),2+$Q$49)</f>
        <v>2.1822222222222223</v>
      </c>
      <c r="BR83">
        <v>39.5</v>
      </c>
      <c r="BS83">
        <v>2.02</v>
      </c>
    </row>
    <row r="84" spans="16:71" x14ac:dyDescent="0.35">
      <c r="P84">
        <v>32</v>
      </c>
      <c r="Q84">
        <f>P84-$Q$41</f>
        <v>29</v>
      </c>
      <c r="R84">
        <f>IF(Q84&lt;=0,-1,INT((Q84-1)/($Q$39+$Q$40)))</f>
        <v>2</v>
      </c>
      <c r="S84">
        <f>IF(Q84&lt;=0,-1,MOD(Q84-1,($Q$39+$Q$40)))</f>
        <v>2</v>
      </c>
      <c r="T84">
        <f>IF(OR(S84&lt;0,S84&gt;=$Q$39),-1,INT(S84/$Q$38))</f>
        <v>2</v>
      </c>
      <c r="U84">
        <f>IF(OR(S84&lt;0,S84&gt;=$Q$39),-1,MOD(S84,$Q$38))</f>
        <v>0</v>
      </c>
      <c r="V84">
        <f>IF(OR(Q84&lt;=0,S84&lt;0,S84&gt;=$Q$39,R84&gt;=$Q$36),1,0)</f>
        <v>0</v>
      </c>
      <c r="W84">
        <f>IF(V84=1,-1,T84)</f>
        <v>2</v>
      </c>
      <c r="X84">
        <f>IF(V84=1,-1,R84)</f>
        <v>2</v>
      </c>
      <c r="Y84" t="str">
        <f>IF(V84=1,"",IF(AND(MOD(W84,3)=0,U84=INT(($Q$38-1)/2)),INDEX($B$34:$M$34,W84+1),""))</f>
        <v/>
      </c>
      <c r="Z84">
        <f>IF(V84=1,NA(),IF(INDEX($B$35:$M$50,($Q$32-1-0)*$Q$33+X84+1,0*$Q$34+W84+1)="",NA(),IF(INDEX($B$35:$M$50,($Q$32-1-0)*$Q$33+X84+1,0*$Q$34+W84+1)&gt;=0,0+(INDEX($B$35:$M$50,($Q$32-1-0)*$Q$33+X84+1,0*$Q$34+W84+1)-$Q$46)/$Q$48*$Q$42,NA())))</f>
        <v>0.21505131128848345</v>
      </c>
      <c r="AA84" t="e">
        <f>IF(V84=1,NA(),IF(INDEX($B$35:$M$50,($Q$32-1-0)*$Q$33+X84+1,0*$Q$34+W84+1)="",NA(),IF(INDEX($B$35:$M$50,($Q$32-1-0)*$Q$33+X84+1,0*$Q$34+W84+1)&lt;0,0+(INDEX($B$35:$M$50,($Q$32-1-0)*$Q$33+X84+1,0*$Q$34+W84+1)-$Q$46)/$Q$48*$Q$42,NA())))</f>
        <v>#N/A</v>
      </c>
      <c r="AB84">
        <f>IF(V84=1,NA(),IF(INDEX($B$35:$M$50,($Q$32-1-1)*$Q$33+X84+1,0*$Q$34+W84+1)="",NA(),IF(INDEX($B$35:$M$50,($Q$32-1-1)*$Q$33+X84+1,0*$Q$34+W84+1)&gt;=0,1+(INDEX($B$35:$M$50,($Q$32-1-1)*$Q$33+X84+1,0*$Q$34+W84+1)-$Q$46)/$Q$48*$Q$42,NA())))</f>
        <v>1.3864690231851007</v>
      </c>
      <c r="AC84" t="e">
        <f>IF(V84=1,NA(),IF(INDEX($B$35:$M$50,($Q$32-1-1)*$Q$33+X84+1,0*$Q$34+W84+1)="",NA(),IF(INDEX($B$35:$M$50,($Q$32-1-1)*$Q$33+X84+1,0*$Q$34+W84+1)&lt;0,1+(INDEX($B$35:$M$50,($Q$32-1-1)*$Q$33+X84+1,0*$Q$34+W84+1)-$Q$46)/$Q$48*$Q$42,NA())))</f>
        <v>#N/A</v>
      </c>
      <c r="AD84">
        <f>IF(V84=1,NA(),IF(INDEX($B$35:$M$50,($Q$32-1-2)*$Q$33+X84+1,0*$Q$34+W84+1)="",NA(),IF(INDEX($B$35:$M$50,($Q$32-1-2)*$Q$33+X84+1,0*$Q$34+W84+1)&gt;=0,2+(INDEX($B$35:$M$50,($Q$32-1-2)*$Q$33+X84+1,0*$Q$34+W84+1)-$Q$46)/$Q$48*$Q$42,NA())))</f>
        <v>2.227518053971874</v>
      </c>
      <c r="AE84" t="e">
        <f>IF(V84=1,NA(),IF(INDEX($B$35:$M$50,($Q$32-1-2)*$Q$33+X84+1,0*$Q$34+W84+1)="",NA(),IF(INDEX($B$35:$M$50,($Q$32-1-2)*$Q$33+X84+1,0*$Q$34+W84+1)&lt;0,2+(INDEX($B$35:$M$50,($Q$32-1-2)*$Q$33+X84+1,0*$Q$34+W84+1)-$Q$46)/$Q$48*$Q$42,NA())))</f>
        <v>#N/A</v>
      </c>
      <c r="AF84" t="e">
        <f>IF(V84=1,NA(),IF(INDEX($B$35:$M$50,($Q$32-1-3)*$Q$33+X84+1,0*$Q$34+W84+1)="",NA(),IF(INDEX($B$35:$M$50,($Q$32-1-3)*$Q$33+X84+1,0*$Q$34+W84+1)&gt;=0,3+(INDEX($B$35:$M$50,($Q$32-1-3)*$Q$33+X84+1,0*$Q$34+W84+1)-$Q$46)/$Q$48*$Q$42,NA())))</f>
        <v>#N/A</v>
      </c>
      <c r="AG84">
        <f>IF(V84=1,NA(),IF(INDEX($B$35:$M$50,($Q$32-1-3)*$Q$33+X84+1,0*$Q$34+W84+1)="",NA(),IF(INDEX($B$35:$M$50,($Q$32-1-3)*$Q$33+X84+1,0*$Q$34+W84+1)&lt;0,3+(INDEX($B$35:$M$50,($Q$32-1-3)*$Q$33+X84+1,0*$Q$34+W84+1)-$Q$46)/$Q$48*$Q$42,NA())))</f>
        <v>3.0810338274420372</v>
      </c>
      <c r="AI84">
        <f>IF(V84=1,0,IF(INDEX($B$35:$M$50,($Q$32-1-0)*$Q$33+X84+1,0*$Q$34+W84+1)="",0,IF(INDEX($B$35:$M$50,($Q$32-1-0)*$Q$33+X84+1,0*$Q$34+W84+1)&gt;=0,ABS(INDEX($B$35:$M$50,($Q$32-1-0)*$Q$33+X84+1,0*$Q$34+W84+1))/$Q$48*$Q$42,0)))</f>
        <v>3.2829089066261231E-2</v>
      </c>
      <c r="AJ84">
        <f>IF(V84=1,0,IF(INDEX($B$35:$M$50,($Q$32-1-0)*$Q$33+X84+1,0*$Q$34+W84+1)="",0,IF(INDEX($B$35:$M$50,($Q$32-1-0)*$Q$33+X84+1,0*$Q$34+W84+1)&lt;0,ABS(INDEX($B$35:$M$50,($Q$32-1-0)*$Q$33+X84+1,0*$Q$34+W84+1))/$Q$48*$Q$42,0)))</f>
        <v>0</v>
      </c>
      <c r="AK84">
        <f>IF(V84=1,0,IF(INDEX($B$35:$M$50,($Q$32-1-1)*$Q$33+X84+1,0*$Q$34+W84+1)="",0,IF(INDEX($B$35:$M$50,($Q$32-1-1)*$Q$33+X84+1,0*$Q$34+W84+1)&gt;=0,ABS(INDEX($B$35:$M$50,($Q$32-1-1)*$Q$33+X84+1,0*$Q$34+W84+1))/$Q$48*$Q$42,0)))</f>
        <v>0.20424680096287848</v>
      </c>
      <c r="AL84">
        <f>IF(V84=1,0,IF(INDEX($B$35:$M$50,($Q$32-1-1)*$Q$33+X84+1,0*$Q$34+W84+1)="",0,IF(INDEX($B$35:$M$50,($Q$32-1-1)*$Q$33+X84+1,0*$Q$34+W84+1)&lt;0,ABS(INDEX($B$35:$M$50,($Q$32-1-1)*$Q$33+X84+1,0*$Q$34+W84+1))/$Q$48*$Q$42,0)))</f>
        <v>0</v>
      </c>
      <c r="AM84">
        <f>IF(V84=1,0,IF(INDEX($B$35:$M$50,($Q$32-1-2)*$Q$33+X84+1,0*$Q$34+W84+1)="",0,IF(INDEX($B$35:$M$50,($Q$32-1-2)*$Q$33+X84+1,0*$Q$34+W84+1)&gt;=0,ABS(INDEX($B$35:$M$50,($Q$32-1-2)*$Q$33+X84+1,0*$Q$34+W84+1))/$Q$48*$Q$42,0)))</f>
        <v>4.5295831749651586E-2</v>
      </c>
      <c r="AN84">
        <f>IF(V84=1,0,IF(INDEX($B$35:$M$50,($Q$32-1-2)*$Q$33+X84+1,0*$Q$34+W84+1)="",0,IF(INDEX($B$35:$M$50,($Q$32-1-2)*$Q$33+X84+1,0*$Q$34+W84+1)&lt;0,ABS(INDEX($B$35:$M$50,($Q$32-1-2)*$Q$33+X84+1,0*$Q$34+W84+1))/$Q$48*$Q$42,0)))</f>
        <v>0</v>
      </c>
      <c r="AO84">
        <f>IF(V84=1,0,IF(INDEX($B$35:$M$50,($Q$32-1-3)*$Q$33+X84+1,0*$Q$34+W84+1)="",0,IF(INDEX($B$35:$M$50,($Q$32-1-3)*$Q$33+X84+1,0*$Q$34+W84+1)&gt;=0,ABS(INDEX($B$35:$M$50,($Q$32-1-3)*$Q$33+X84+1,0*$Q$34+W84+1))/$Q$48*$Q$42,0)))</f>
        <v>0</v>
      </c>
      <c r="AP84">
        <f>IF(V84=1,0,IF(INDEX($B$35:$M$50,($Q$32-1-3)*$Q$33+X84+1,0*$Q$34+W84+1)="",0,IF(INDEX($B$35:$M$50,($Q$32-1-3)*$Q$33+X84+1,0*$Q$34+W84+1)&lt;0,ABS(INDEX($B$35:$M$50,($Q$32-1-3)*$Q$33+X84+1,0*$Q$34+W84+1))/$Q$48*$Q$42,0)))</f>
        <v>0.10118839478018497</v>
      </c>
      <c r="AR84" t="str">
        <f>IF(V84=1,"",IF(INDEX($B$35:$M$50,($Q$32-1-0)*$Q$33+X84+1,0*$Q$34+W84+1)="","",IF(INDEX($B$35:$M$50,($Q$32-1-0)*$Q$33+X84+1,0*$Q$34+W84+1)&gt;=0,TEXT(INDEX($B$35:$M$50,($Q$32-1-0)*$Q$33+X84+1,0*$Q$34+W84+1),"+0;-0;0"),"")))</f>
        <v>+18</v>
      </c>
      <c r="AS84" t="str">
        <f>IF(V84=1,"",IF(INDEX($B$35:$M$50,($Q$32-1-0)*$Q$33+X84+1,0*$Q$34+W84+1)="","",IF(INDEX($B$35:$M$50,($Q$32-1-0)*$Q$33+X84+1,0*$Q$34+W84+1)&lt;0,TEXT(INDEX($B$35:$M$50,($Q$32-1-0)*$Q$33+X84+1,0*$Q$34+W84+1),"+0;-0;0"),"")))</f>
        <v/>
      </c>
      <c r="AT84" t="str">
        <f>IF(V84=1,"",IF(INDEX($B$35:$M$50,($Q$32-1-1)*$Q$33+X84+1,0*$Q$34+W84+1)="","",IF(INDEX($B$35:$M$50,($Q$32-1-1)*$Q$33+X84+1,0*$Q$34+W84+1)&gt;=0,TEXT(INDEX($B$35:$M$50,($Q$32-1-1)*$Q$33+X84+1,0*$Q$34+W84+1),"+0;-0;0"),"")))</f>
        <v>+112</v>
      </c>
      <c r="AU84" t="str">
        <f>IF(V84=1,"",IF(INDEX($B$35:$M$50,($Q$32-1-1)*$Q$33+X84+1,0*$Q$34+W84+1)="","",IF(INDEX($B$35:$M$50,($Q$32-1-1)*$Q$33+X84+1,0*$Q$34+W84+1)&lt;0,TEXT(INDEX($B$35:$M$50,($Q$32-1-1)*$Q$33+X84+1,0*$Q$34+W84+1),"+0;-0;0"),"")))</f>
        <v/>
      </c>
      <c r="AV84" t="str">
        <f>IF(V84=1,"",IF(INDEX($B$35:$M$50,($Q$32-1-2)*$Q$33+X84+1,0*$Q$34+W84+1)="","",IF(INDEX($B$35:$M$50,($Q$32-1-2)*$Q$33+X84+1,0*$Q$34+W84+1)&gt;=0,TEXT(INDEX($B$35:$M$50,($Q$32-1-2)*$Q$33+X84+1,0*$Q$34+W84+1),"+0;-0;0"),"")))</f>
        <v>+25</v>
      </c>
      <c r="AW84" t="str">
        <f>IF(V84=1,"",IF(INDEX($B$35:$M$50,($Q$32-1-2)*$Q$33+X84+1,0*$Q$34+W84+1)="","",IF(INDEX($B$35:$M$50,($Q$32-1-2)*$Q$33+X84+1,0*$Q$34+W84+1)&lt;0,TEXT(INDEX($B$35:$M$50,($Q$32-1-2)*$Q$33+X84+1,0*$Q$34+W84+1),"+0;-0;0"),"")))</f>
        <v/>
      </c>
      <c r="AX84" t="str">
        <f>IF(V84=1,"",IF(INDEX($B$35:$M$50,($Q$32-1-3)*$Q$33+X84+1,0*$Q$34+W84+1)="","",IF(INDEX($B$35:$M$50,($Q$32-1-3)*$Q$33+X84+1,0*$Q$34+W84+1)&gt;=0,TEXT(INDEX($B$35:$M$50,($Q$32-1-3)*$Q$33+X84+1,0*$Q$34+W84+1),"+0;-0;0"),"")))</f>
        <v/>
      </c>
      <c r="AY84" t="str">
        <f>IF(V84=1,"",IF(INDEX($B$35:$M$50,($Q$32-1-3)*$Q$33+X84+1,0*$Q$34+W84+1)="","",IF(INDEX($B$35:$M$50,($Q$32-1-3)*$Q$33+X84+1,0*$Q$34+W84+1)&lt;0,TEXT(INDEX($B$35:$M$50,($Q$32-1-3)*$Q$33+X84+1,0*$Q$34+W84+1),"+0;-0;0"),"")))</f>
        <v>-56</v>
      </c>
      <c r="BG84">
        <v>41.5</v>
      </c>
      <c r="BH84">
        <f>IF(OR($Q$46&gt;0,$Q$47&lt;0),NA(),2+$Q$49)</f>
        <v>2.1822222222222223</v>
      </c>
      <c r="BR84">
        <v>39.5</v>
      </c>
      <c r="BS84">
        <f>2+$Q$42*0.92</f>
        <v>2.7544</v>
      </c>
    </row>
    <row r="85" spans="16:71" x14ac:dyDescent="0.35">
      <c r="P85">
        <v>33</v>
      </c>
      <c r="Q85">
        <f>P85-$Q$41</f>
        <v>30</v>
      </c>
      <c r="R85">
        <f>IF(Q85&lt;=0,-1,INT((Q85-1)/($Q$39+$Q$40)))</f>
        <v>2</v>
      </c>
      <c r="S85">
        <f>IF(Q85&lt;=0,-1,MOD(Q85-1,($Q$39+$Q$40)))</f>
        <v>3</v>
      </c>
      <c r="T85">
        <f>IF(OR(S85&lt;0,S85&gt;=$Q$39),-1,INT(S85/$Q$38))</f>
        <v>3</v>
      </c>
      <c r="U85">
        <f>IF(OR(S85&lt;0,S85&gt;=$Q$39),-1,MOD(S85,$Q$38))</f>
        <v>0</v>
      </c>
      <c r="V85">
        <f>IF(OR(Q85&lt;=0,S85&lt;0,S85&gt;=$Q$39,R85&gt;=$Q$36),1,0)</f>
        <v>0</v>
      </c>
      <c r="W85">
        <f>IF(V85=1,-1,T85)</f>
        <v>3</v>
      </c>
      <c r="X85">
        <f>IF(V85=1,-1,R85)</f>
        <v>2</v>
      </c>
      <c r="Y85" t="str">
        <f>IF(V85=1,"",IF(AND(MOD(W85,3)=0,U85=INT(($Q$38-1)/2)),INDEX($B$34:$M$34,W85+1),""))</f>
        <v>20</v>
      </c>
      <c r="Z85">
        <f>IF(V85=1,NA(),IF(INDEX($B$35:$M$50,($Q$32-1-0)*$Q$33+X85+1,0*$Q$34+W85+1)="",NA(),IF(INDEX($B$35:$M$50,($Q$32-1-0)*$Q$33+X85+1,0*$Q$34+W85+1)&gt;=0,0+(INDEX($B$35:$M$50,($Q$32-1-0)*$Q$33+X85+1,0*$Q$34+W85+1)-$Q$46)/$Q$48*$Q$42,NA())))</f>
        <v>0.26390804597701151</v>
      </c>
      <c r="AA85" t="e">
        <f>IF(V85=1,NA(),IF(INDEX($B$35:$M$50,($Q$32-1-0)*$Q$33+X85+1,0*$Q$34+W85+1)="",NA(),IF(INDEX($B$35:$M$50,($Q$32-1-0)*$Q$33+X85+1,0*$Q$34+W85+1)&lt;0,0+(INDEX($B$35:$M$50,($Q$32-1-0)*$Q$33+X85+1,0*$Q$34+W85+1)-$Q$46)/$Q$48*$Q$42,NA())))</f>
        <v>#N/A</v>
      </c>
      <c r="AB85">
        <f>IF(V85=1,NA(),IF(INDEX($B$35:$M$50,($Q$32-1-1)*$Q$33+X85+1,0*$Q$34+W85+1)="",NA(),IF(INDEX($B$35:$M$50,($Q$32-1-1)*$Q$33+X85+1,0*$Q$34+W85+1)&gt;=0,1+(INDEX($B$35:$M$50,($Q$32-1-1)*$Q$33+X85+1,0*$Q$34+W85+1)-$Q$46)/$Q$48*$Q$42,NA())))</f>
        <v>1.3550191570881225</v>
      </c>
      <c r="AC85" t="e">
        <f>IF(V85=1,NA(),IF(INDEX($B$35:$M$50,($Q$32-1-1)*$Q$33+X85+1,0*$Q$34+W85+1)="",NA(),IF(INDEX($B$35:$M$50,($Q$32-1-1)*$Q$33+X85+1,0*$Q$34+W85+1)&lt;0,1+(INDEX($B$35:$M$50,($Q$32-1-1)*$Q$33+X85+1,0*$Q$34+W85+1)-$Q$46)/$Q$48*$Q$42,NA())))</f>
        <v>#N/A</v>
      </c>
      <c r="AD85">
        <f>IF(V85=1,NA(),IF(INDEX($B$35:$M$50,($Q$32-1-2)*$Q$33+X85+1,0*$Q$34+W85+1)="",NA(),IF(INDEX($B$35:$M$50,($Q$32-1-2)*$Q$33+X85+1,0*$Q$34+W85+1)&gt;=0,2+(INDEX($B$35:$M$50,($Q$32-1-2)*$Q$33+X85+1,0*$Q$34+W85+1)-$Q$46)/$Q$48*$Q$42,NA())))</f>
        <v>2.2481992337164751</v>
      </c>
      <c r="AE85" t="e">
        <f>IF(V85=1,NA(),IF(INDEX($B$35:$M$50,($Q$32-1-2)*$Q$33+X85+1,0*$Q$34+W85+1)="",NA(),IF(INDEX($B$35:$M$50,($Q$32-1-2)*$Q$33+X85+1,0*$Q$34+W85+1)&lt;0,2+(INDEX($B$35:$M$50,($Q$32-1-2)*$Q$33+X85+1,0*$Q$34+W85+1)-$Q$46)/$Q$48*$Q$42,NA())))</f>
        <v>#N/A</v>
      </c>
      <c r="AF85" t="e">
        <f>IF(V85=1,NA(),IF(INDEX($B$35:$M$50,($Q$32-1-3)*$Q$33+X85+1,0*$Q$34+W85+1)="",NA(),IF(INDEX($B$35:$M$50,($Q$32-1-3)*$Q$33+X85+1,0*$Q$34+W85+1)&gt;=0,3+(INDEX($B$35:$M$50,($Q$32-1-3)*$Q$33+X85+1,0*$Q$34+W85+1)-$Q$46)/$Q$48*$Q$42,NA())))</f>
        <v>#N/A</v>
      </c>
      <c r="AG85">
        <f>IF(V85=1,NA(),IF(INDEX($B$35:$M$50,($Q$32-1-3)*$Q$33+X85+1,0*$Q$34+W85+1)="",NA(),IF(INDEX($B$35:$M$50,($Q$32-1-3)*$Q$33+X85+1,0*$Q$34+W85+1)&lt;0,3+(INDEX($B$35:$M$50,($Q$32-1-3)*$Q$33+X85+1,0*$Q$34+W85+1)-$Q$46)/$Q$48*$Q$42,NA())))</f>
        <v>3.1413793103448278</v>
      </c>
      <c r="AI85">
        <f>IF(V85=1,0,IF(INDEX($B$35:$M$50,($Q$32-1-0)*$Q$33+X85+1,0*$Q$34+W85+1)="",0,IF(INDEX($B$35:$M$50,($Q$32-1-0)*$Q$33+X85+1,0*$Q$34+W85+1)&gt;=0,ABS(INDEX($B$35:$M$50,($Q$32-1-0)*$Q$33+X85+1,0*$Q$34+W85+1))/$Q$48*$Q$42,0)))</f>
        <v>8.1685823754789277E-2</v>
      </c>
      <c r="AJ85">
        <f>IF(V85=1,0,IF(INDEX($B$35:$M$50,($Q$32-1-0)*$Q$33+X85+1,0*$Q$34+W85+1)="",0,IF(INDEX($B$35:$M$50,($Q$32-1-0)*$Q$33+X85+1,0*$Q$34+W85+1)&lt;0,ABS(INDEX($B$35:$M$50,($Q$32-1-0)*$Q$33+X85+1,0*$Q$34+W85+1))/$Q$48*$Q$42,0)))</f>
        <v>0</v>
      </c>
      <c r="AK85">
        <f>IF(V85=1,0,IF(INDEX($B$35:$M$50,($Q$32-1-1)*$Q$33+X85+1,0*$Q$34+W85+1)="",0,IF(INDEX($B$35:$M$50,($Q$32-1-1)*$Q$33+X85+1,0*$Q$34+W85+1)&gt;=0,ABS(INDEX($B$35:$M$50,($Q$32-1-1)*$Q$33+X85+1,0*$Q$34+W85+1))/$Q$48*$Q$42,0)))</f>
        <v>0.17279693486590036</v>
      </c>
      <c r="AL85">
        <f>IF(V85=1,0,IF(INDEX($B$35:$M$50,($Q$32-1-1)*$Q$33+X85+1,0*$Q$34+W85+1)="",0,IF(INDEX($B$35:$M$50,($Q$32-1-1)*$Q$33+X85+1,0*$Q$34+W85+1)&lt;0,ABS(INDEX($B$35:$M$50,($Q$32-1-1)*$Q$33+X85+1,0*$Q$34+W85+1))/$Q$48*$Q$42,0)))</f>
        <v>0</v>
      </c>
      <c r="AM85">
        <f>IF(V85=1,0,IF(INDEX($B$35:$M$50,($Q$32-1-2)*$Q$33+X85+1,0*$Q$34+W85+1)="",0,IF(INDEX($B$35:$M$50,($Q$32-1-2)*$Q$33+X85+1,0*$Q$34+W85+1)&gt;=0,ABS(INDEX($B$35:$M$50,($Q$32-1-2)*$Q$33+X85+1,0*$Q$34+W85+1))/$Q$48*$Q$42,0)))</f>
        <v>6.5977011494252863E-2</v>
      </c>
      <c r="AN85">
        <f>IF(V85=1,0,IF(INDEX($B$35:$M$50,($Q$32-1-2)*$Q$33+X85+1,0*$Q$34+W85+1)="",0,IF(INDEX($B$35:$M$50,($Q$32-1-2)*$Q$33+X85+1,0*$Q$34+W85+1)&lt;0,ABS(INDEX($B$35:$M$50,($Q$32-1-2)*$Q$33+X85+1,0*$Q$34+W85+1))/$Q$48*$Q$42,0)))</f>
        <v>0</v>
      </c>
      <c r="AO85">
        <f>IF(V85=1,0,IF(INDEX($B$35:$M$50,($Q$32-1-3)*$Q$33+X85+1,0*$Q$34+W85+1)="",0,IF(INDEX($B$35:$M$50,($Q$32-1-3)*$Q$33+X85+1,0*$Q$34+W85+1)&gt;=0,ABS(INDEX($B$35:$M$50,($Q$32-1-3)*$Q$33+X85+1,0*$Q$34+W85+1))/$Q$48*$Q$42,0)))</f>
        <v>0</v>
      </c>
      <c r="AP85">
        <f>IF(V85=1,0,IF(INDEX($B$35:$M$50,($Q$32-1-3)*$Q$33+X85+1,0*$Q$34+W85+1)="",0,IF(INDEX($B$35:$M$50,($Q$32-1-3)*$Q$33+X85+1,0*$Q$34+W85+1)&lt;0,ABS(INDEX($B$35:$M$50,($Q$32-1-3)*$Q$33+X85+1,0*$Q$34+W85+1))/$Q$48*$Q$42,0)))</f>
        <v>4.0842911877394639E-2</v>
      </c>
      <c r="AR85" t="str">
        <f>IF(V85=1,"",IF(INDEX($B$35:$M$50,($Q$32-1-0)*$Q$33+X85+1,0*$Q$34+W85+1)="","",IF(INDEX($B$35:$M$50,($Q$32-1-0)*$Q$33+X85+1,0*$Q$34+W85+1)&gt;=0,TEXT(INDEX($B$35:$M$50,($Q$32-1-0)*$Q$33+X85+1,0*$Q$34+W85+1),"+0;-0;0"),"")))</f>
        <v>+45</v>
      </c>
      <c r="AS85" t="str">
        <f>IF(V85=1,"",IF(INDEX($B$35:$M$50,($Q$32-1-0)*$Q$33+X85+1,0*$Q$34+W85+1)="","",IF(INDEX($B$35:$M$50,($Q$32-1-0)*$Q$33+X85+1,0*$Q$34+W85+1)&lt;0,TEXT(INDEX($B$35:$M$50,($Q$32-1-0)*$Q$33+X85+1,0*$Q$34+W85+1),"+0;-0;0"),"")))</f>
        <v/>
      </c>
      <c r="AT85" t="str">
        <f>IF(V85=1,"",IF(INDEX($B$35:$M$50,($Q$32-1-1)*$Q$33+X85+1,0*$Q$34+W85+1)="","",IF(INDEX($B$35:$M$50,($Q$32-1-1)*$Q$33+X85+1,0*$Q$34+W85+1)&gt;=0,TEXT(INDEX($B$35:$M$50,($Q$32-1-1)*$Q$33+X85+1,0*$Q$34+W85+1),"+0;-0;0"),"")))</f>
        <v>+95</v>
      </c>
      <c r="AU85" t="str">
        <f>IF(V85=1,"",IF(INDEX($B$35:$M$50,($Q$32-1-1)*$Q$33+X85+1,0*$Q$34+W85+1)="","",IF(INDEX($B$35:$M$50,($Q$32-1-1)*$Q$33+X85+1,0*$Q$34+W85+1)&lt;0,TEXT(INDEX($B$35:$M$50,($Q$32-1-1)*$Q$33+X85+1,0*$Q$34+W85+1),"+0;-0;0"),"")))</f>
        <v/>
      </c>
      <c r="AV85" t="str">
        <f>IF(V85=1,"",IF(INDEX($B$35:$M$50,($Q$32-1-2)*$Q$33+X85+1,0*$Q$34+W85+1)="","",IF(INDEX($B$35:$M$50,($Q$32-1-2)*$Q$33+X85+1,0*$Q$34+W85+1)&gt;=0,TEXT(INDEX($B$35:$M$50,($Q$32-1-2)*$Q$33+X85+1,0*$Q$34+W85+1),"+0;-0;0"),"")))</f>
        <v>+36</v>
      </c>
      <c r="AW85" t="str">
        <f>IF(V85=1,"",IF(INDEX($B$35:$M$50,($Q$32-1-2)*$Q$33+X85+1,0*$Q$34+W85+1)="","",IF(INDEX($B$35:$M$50,($Q$32-1-2)*$Q$33+X85+1,0*$Q$34+W85+1)&lt;0,TEXT(INDEX($B$35:$M$50,($Q$32-1-2)*$Q$33+X85+1,0*$Q$34+W85+1),"+0;-0;0"),"")))</f>
        <v/>
      </c>
      <c r="AX85" t="str">
        <f>IF(V85=1,"",IF(INDEX($B$35:$M$50,($Q$32-1-3)*$Q$33+X85+1,0*$Q$34+W85+1)="","",IF(INDEX($B$35:$M$50,($Q$32-1-3)*$Q$33+X85+1,0*$Q$34+W85+1)&gt;=0,TEXT(INDEX($B$35:$M$50,($Q$32-1-3)*$Q$33+X85+1,0*$Q$34+W85+1),"+0;-0;0"),"")))</f>
        <v/>
      </c>
      <c r="AY85" t="str">
        <f>IF(V85=1,"",IF(INDEX($B$35:$M$50,($Q$32-1-3)*$Q$33+X85+1,0*$Q$34+W85+1)="","",IF(INDEX($B$35:$M$50,($Q$32-1-3)*$Q$33+X85+1,0*$Q$34+W85+1)&lt;0,TEXT(INDEX($B$35:$M$50,($Q$32-1-3)*$Q$33+X85+1,0*$Q$34+W85+1),"+0;-0;0"),"")))</f>
        <v>-22</v>
      </c>
      <c r="BG85">
        <v>41.5</v>
      </c>
      <c r="BH85" t="e">
        <f>NA()</f>
        <v>#N/A</v>
      </c>
      <c r="BR85">
        <v>39.5</v>
      </c>
      <c r="BS85" t="e">
        <f>NA()</f>
        <v>#N/A</v>
      </c>
    </row>
    <row r="86" spans="16:71" x14ac:dyDescent="0.35">
      <c r="P86">
        <v>34</v>
      </c>
      <c r="Q86">
        <f>P86-$Q$41</f>
        <v>31</v>
      </c>
      <c r="R86">
        <f>IF(Q86&lt;=0,-1,INT((Q86-1)/($Q$39+$Q$40)))</f>
        <v>2</v>
      </c>
      <c r="S86">
        <f>IF(Q86&lt;=0,-1,MOD(Q86-1,($Q$39+$Q$40)))</f>
        <v>4</v>
      </c>
      <c r="T86">
        <f>IF(OR(S86&lt;0,S86&gt;=$Q$39),-1,INT(S86/$Q$38))</f>
        <v>4</v>
      </c>
      <c r="U86">
        <f>IF(OR(S86&lt;0,S86&gt;=$Q$39),-1,MOD(S86,$Q$38))</f>
        <v>0</v>
      </c>
      <c r="V86">
        <f>IF(OR(Q86&lt;=0,S86&lt;0,S86&gt;=$Q$39,R86&gt;=$Q$36),1,0)</f>
        <v>0</v>
      </c>
      <c r="W86">
        <f>IF(V86=1,-1,T86)</f>
        <v>4</v>
      </c>
      <c r="X86">
        <f>IF(V86=1,-1,R86)</f>
        <v>2</v>
      </c>
      <c r="Y86" t="str">
        <f>IF(V86=1,"",IF(AND(MOD(W86,3)=0,U86=INT(($Q$38-1)/2)),INDEX($B$34:$M$34,W86+1),""))</f>
        <v/>
      </c>
      <c r="Z86" t="e">
        <f>IF(V86=1,NA(),IF(INDEX($B$35:$M$50,($Q$32-1-0)*$Q$33+X86+1,0*$Q$34+W86+1)="",NA(),IF(INDEX($B$35:$M$50,($Q$32-1-0)*$Q$33+X86+1,0*$Q$34+W86+1)&gt;=0,0+(INDEX($B$35:$M$50,($Q$32-1-0)*$Q$33+X86+1,0*$Q$34+W86+1)-$Q$46)/$Q$48*$Q$42,NA())))</f>
        <v>#N/A</v>
      </c>
      <c r="AA86">
        <f>IF(V86=1,NA(),IF(INDEX($B$35:$M$50,($Q$32-1-0)*$Q$33+X86+1,0*$Q$34+W86+1)="",NA(),IF(INDEX($B$35:$M$50,($Q$32-1-0)*$Q$33+X86+1,0*$Q$34+W86+1)&lt;0,0+(INDEX($B$35:$M$50,($Q$32-1-0)*$Q$33+X86+1,0*$Q$34+W86+1)-$Q$46)/$Q$48*$Q$42,NA())))</f>
        <v>0.16548940464177597</v>
      </c>
      <c r="AB86" t="e">
        <f>IF(V86=1,NA(),IF(INDEX($B$35:$M$50,($Q$32-1-1)*$Q$33+X86+1,0*$Q$34+W86+1)="",NA(),IF(INDEX($B$35:$M$50,($Q$32-1-1)*$Q$33+X86+1,0*$Q$34+W86+1)&gt;=0,1+(INDEX($B$35:$M$50,($Q$32-1-1)*$Q$33+X86+1,0*$Q$34+W86+1)-$Q$46)/$Q$48*$Q$42,NA())))</f>
        <v>#N/A</v>
      </c>
      <c r="AC86">
        <f>IF(V86=1,NA(),IF(INDEX($B$35:$M$50,($Q$32-1-1)*$Q$33+X86+1,0*$Q$34+W86+1)="",NA(),IF(INDEX($B$35:$M$50,($Q$32-1-1)*$Q$33+X86+1,0*$Q$34+W86+1)&lt;0,1+(INDEX($B$35:$M$50,($Q$32-1-1)*$Q$33+X86+1,0*$Q$34+W86+1)-$Q$46)/$Q$48*$Q$42,NA())))</f>
        <v>1.1241170534813321</v>
      </c>
      <c r="AD86">
        <f>IF(V86=1,NA(),IF(INDEX($B$35:$M$50,($Q$32-1-2)*$Q$33+X86+1,0*$Q$34+W86+1)="",NA(),IF(INDEX($B$35:$M$50,($Q$32-1-2)*$Q$33+X86+1,0*$Q$34+W86+1)&gt;=0,2+(INDEX($B$35:$M$50,($Q$32-1-2)*$Q$33+X86+1,0*$Q$34+W86+1)-$Q$46)/$Q$48*$Q$42,NA())))</f>
        <v>2.3392532795156407</v>
      </c>
      <c r="AE86" t="e">
        <f>IF(V86=1,NA(),IF(INDEX($B$35:$M$50,($Q$32-1-2)*$Q$33+X86+1,0*$Q$34+W86+1)="",NA(),IF(INDEX($B$35:$M$50,($Q$32-1-2)*$Q$33+X86+1,0*$Q$34+W86+1)&lt;0,2+(INDEX($B$35:$M$50,($Q$32-1-2)*$Q$33+X86+1,0*$Q$34+W86+1)-$Q$46)/$Q$48*$Q$42,NA())))</f>
        <v>#N/A</v>
      </c>
      <c r="AF86" t="e">
        <f>IF(V86=1,NA(),IF(INDEX($B$35:$M$50,($Q$32-1-3)*$Q$33+X86+1,0*$Q$34+W86+1)="",NA(),IF(INDEX($B$35:$M$50,($Q$32-1-3)*$Q$33+X86+1,0*$Q$34+W86+1)&gt;=0,3+(INDEX($B$35:$M$50,($Q$32-1-3)*$Q$33+X86+1,0*$Q$34+W86+1)-$Q$46)/$Q$48*$Q$42,NA())))</f>
        <v>#N/A</v>
      </c>
      <c r="AG86">
        <f>IF(V86=1,NA(),IF(INDEX($B$35:$M$50,($Q$32-1-3)*$Q$33+X86+1,0*$Q$34+W86+1)="",NA(),IF(INDEX($B$35:$M$50,($Q$32-1-3)*$Q$33+X86+1,0*$Q$34+W86+1)&lt;0,3+(INDEX($B$35:$M$50,($Q$32-1-3)*$Q$33+X86+1,0*$Q$34+W86+1)-$Q$46)/$Q$48*$Q$42,NA())))</f>
        <v>3.1599730911537169</v>
      </c>
      <c r="AI86">
        <f>IF(V86=1,0,IF(INDEX($B$35:$M$50,($Q$32-1-0)*$Q$33+X86+1,0*$Q$34+W86+1)="",0,IF(INDEX($B$35:$M$50,($Q$32-1-0)*$Q$33+X86+1,0*$Q$34+W86+1)&gt;=0,ABS(INDEX($B$35:$M$50,($Q$32-1-0)*$Q$33+X86+1,0*$Q$34+W86+1))/$Q$48*$Q$42,0)))</f>
        <v>0</v>
      </c>
      <c r="AJ86">
        <f>IF(V86=1,0,IF(INDEX($B$35:$M$50,($Q$32-1-0)*$Q$33+X86+1,0*$Q$34+W86+1)="",0,IF(INDEX($B$35:$M$50,($Q$32-1-0)*$Q$33+X86+1,0*$Q$34+W86+1)&lt;0,ABS(INDEX($B$35:$M$50,($Q$32-1-0)*$Q$33+X86+1,0*$Q$34+W86+1))/$Q$48*$Q$42,0)))</f>
        <v>1.6732817580446226E-2</v>
      </c>
      <c r="AK86">
        <f>IF(V86=1,0,IF(INDEX($B$35:$M$50,($Q$32-1-1)*$Q$33+X86+1,0*$Q$34+W86+1)="",0,IF(INDEX($B$35:$M$50,($Q$32-1-1)*$Q$33+X86+1,0*$Q$34+W86+1)&gt;=0,ABS(INDEX($B$35:$M$50,($Q$32-1-1)*$Q$33+X86+1,0*$Q$34+W86+1))/$Q$48*$Q$42,0)))</f>
        <v>0</v>
      </c>
      <c r="AL86">
        <f>IF(V86=1,0,IF(INDEX($B$35:$M$50,($Q$32-1-1)*$Q$33+X86+1,0*$Q$34+W86+1)="",0,IF(INDEX($B$35:$M$50,($Q$32-1-1)*$Q$33+X86+1,0*$Q$34+W86+1)&lt;0,ABS(INDEX($B$35:$M$50,($Q$32-1-1)*$Q$33+X86+1,0*$Q$34+W86+1))/$Q$48*$Q$42,0)))</f>
        <v>5.8105168740890216E-2</v>
      </c>
      <c r="AM86">
        <f>IF(V86=1,0,IF(INDEX($B$35:$M$50,($Q$32-1-2)*$Q$33+X86+1,0*$Q$34+W86+1)="",0,IF(INDEX($B$35:$M$50,($Q$32-1-2)*$Q$33+X86+1,0*$Q$34+W86+1)&gt;=0,ABS(INDEX($B$35:$M$50,($Q$32-1-2)*$Q$33+X86+1,0*$Q$34+W86+1))/$Q$48*$Q$42,0)))</f>
        <v>0.15703105729341854</v>
      </c>
      <c r="AN86">
        <f>IF(V86=1,0,IF(INDEX($B$35:$M$50,($Q$32-1-2)*$Q$33+X86+1,0*$Q$34+W86+1)="",0,IF(INDEX($B$35:$M$50,($Q$32-1-2)*$Q$33+X86+1,0*$Q$34+W86+1)&lt;0,ABS(INDEX($B$35:$M$50,($Q$32-1-2)*$Q$33+X86+1,0*$Q$34+W86+1))/$Q$48*$Q$42,0)))</f>
        <v>0</v>
      </c>
      <c r="AO86">
        <f>IF(V86=1,0,IF(INDEX($B$35:$M$50,($Q$32-1-3)*$Q$33+X86+1,0*$Q$34+W86+1)="",0,IF(INDEX($B$35:$M$50,($Q$32-1-3)*$Q$33+X86+1,0*$Q$34+W86+1)&gt;=0,ABS(INDEX($B$35:$M$50,($Q$32-1-3)*$Q$33+X86+1,0*$Q$34+W86+1))/$Q$48*$Q$42,0)))</f>
        <v>0</v>
      </c>
      <c r="AP86">
        <f>IF(V86=1,0,IF(INDEX($B$35:$M$50,($Q$32-1-3)*$Q$33+X86+1,0*$Q$34+W86+1)="",0,IF(INDEX($B$35:$M$50,($Q$32-1-3)*$Q$33+X86+1,0*$Q$34+W86+1)&lt;0,ABS(INDEX($B$35:$M$50,($Q$32-1-3)*$Q$33+X86+1,0*$Q$34+W86+1))/$Q$48*$Q$42,0)))</f>
        <v>2.2249131068505425E-2</v>
      </c>
      <c r="AR86" t="str">
        <f>IF(V86=1,"",IF(INDEX($B$35:$M$50,($Q$32-1-0)*$Q$33+X86+1,0*$Q$34+W86+1)="","",IF(INDEX($B$35:$M$50,($Q$32-1-0)*$Q$33+X86+1,0*$Q$34+W86+1)&gt;=0,TEXT(INDEX($B$35:$M$50,($Q$32-1-0)*$Q$33+X86+1,0*$Q$34+W86+1),"+0;-0;0"),"")))</f>
        <v/>
      </c>
      <c r="AS86" t="str">
        <f>IF(V86=1,"",IF(INDEX($B$35:$M$50,($Q$32-1-0)*$Q$33+X86+1,0*$Q$34+W86+1)="","",IF(INDEX($B$35:$M$50,($Q$32-1-0)*$Q$33+X86+1,0*$Q$34+W86+1)&lt;0,TEXT(INDEX($B$35:$M$50,($Q$32-1-0)*$Q$33+X86+1,0*$Q$34+W86+1),"+0;-0;0"),"")))</f>
        <v>-9</v>
      </c>
      <c r="AT86" t="str">
        <f>IF(V86=1,"",IF(INDEX($B$35:$M$50,($Q$32-1-1)*$Q$33+X86+1,0*$Q$34+W86+1)="","",IF(INDEX($B$35:$M$50,($Q$32-1-1)*$Q$33+X86+1,0*$Q$34+W86+1)&gt;=0,TEXT(INDEX($B$35:$M$50,($Q$32-1-1)*$Q$33+X86+1,0*$Q$34+W86+1),"+0;-0;0"),"")))</f>
        <v/>
      </c>
      <c r="AU86" t="str">
        <f>IF(V86=1,"",IF(INDEX($B$35:$M$50,($Q$32-1-1)*$Q$33+X86+1,0*$Q$34+W86+1)="","",IF(INDEX($B$35:$M$50,($Q$32-1-1)*$Q$33+X86+1,0*$Q$34+W86+1)&lt;0,TEXT(INDEX($B$35:$M$50,($Q$32-1-1)*$Q$33+X86+1,0*$Q$34+W86+1),"+0;-0;0"),"")))</f>
        <v>-32</v>
      </c>
      <c r="AV86" t="str">
        <f>IF(V86=1,"",IF(INDEX($B$35:$M$50,($Q$32-1-2)*$Q$33+X86+1,0*$Q$34+W86+1)="","",IF(INDEX($B$35:$M$50,($Q$32-1-2)*$Q$33+X86+1,0*$Q$34+W86+1)&gt;=0,TEXT(INDEX($B$35:$M$50,($Q$32-1-2)*$Q$33+X86+1,0*$Q$34+W86+1),"+0;-0;0"),"")))</f>
        <v>+86</v>
      </c>
      <c r="AW86" t="str">
        <f>IF(V86=1,"",IF(INDEX($B$35:$M$50,($Q$32-1-2)*$Q$33+X86+1,0*$Q$34+W86+1)="","",IF(INDEX($B$35:$M$50,($Q$32-1-2)*$Q$33+X86+1,0*$Q$34+W86+1)&lt;0,TEXT(INDEX($B$35:$M$50,($Q$32-1-2)*$Q$33+X86+1,0*$Q$34+W86+1),"+0;-0;0"),"")))</f>
        <v/>
      </c>
      <c r="AX86" t="str">
        <f>IF(V86=1,"",IF(INDEX($B$35:$M$50,($Q$32-1-3)*$Q$33+X86+1,0*$Q$34+W86+1)="","",IF(INDEX($B$35:$M$50,($Q$32-1-3)*$Q$33+X86+1,0*$Q$34+W86+1)&gt;=0,TEXT(INDEX($B$35:$M$50,($Q$32-1-3)*$Q$33+X86+1,0*$Q$34+W86+1),"+0;-0;0"),"")))</f>
        <v/>
      </c>
      <c r="AY86" t="str">
        <f>IF(V86=1,"",IF(INDEX($B$35:$M$50,($Q$32-1-3)*$Q$33+X86+1,0*$Q$34+W86+1)="","",IF(INDEX($B$35:$M$50,($Q$32-1-3)*$Q$33+X86+1,0*$Q$34+W86+1)&lt;0,TEXT(INDEX($B$35:$M$50,($Q$32-1-3)*$Q$33+X86+1,0*$Q$34+W86+1),"+0;-0;0"),"")))</f>
        <v>-12</v>
      </c>
      <c r="BG86">
        <v>42.5</v>
      </c>
      <c r="BH86">
        <f>IF(OR($Q$46&gt;0,$Q$47&lt;0),NA(),2+$Q$49)</f>
        <v>2.1822222222222223</v>
      </c>
      <c r="BR86">
        <v>52.5</v>
      </c>
      <c r="BS86">
        <v>2.02</v>
      </c>
    </row>
    <row r="87" spans="16:71" x14ac:dyDescent="0.35">
      <c r="P87">
        <v>35</v>
      </c>
      <c r="Q87">
        <f>P87-$Q$41</f>
        <v>32</v>
      </c>
      <c r="R87">
        <f>IF(Q87&lt;=0,-1,INT((Q87-1)/($Q$39+$Q$40)))</f>
        <v>2</v>
      </c>
      <c r="S87">
        <f>IF(Q87&lt;=0,-1,MOD(Q87-1,($Q$39+$Q$40)))</f>
        <v>5</v>
      </c>
      <c r="T87">
        <f>IF(OR(S87&lt;0,S87&gt;=$Q$39),-1,INT(S87/$Q$38))</f>
        <v>5</v>
      </c>
      <c r="U87">
        <f>IF(OR(S87&lt;0,S87&gt;=$Q$39),-1,MOD(S87,$Q$38))</f>
        <v>0</v>
      </c>
      <c r="V87">
        <f>IF(OR(Q87&lt;=0,S87&lt;0,S87&gt;=$Q$39,R87&gt;=$Q$36),1,0)</f>
        <v>0</v>
      </c>
      <c r="W87">
        <f>IF(V87=1,-1,T87)</f>
        <v>5</v>
      </c>
      <c r="X87">
        <f>IF(V87=1,-1,R87)</f>
        <v>2</v>
      </c>
      <c r="Y87" t="str">
        <f>IF(V87=1,"",IF(AND(MOD(W87,3)=0,U87=INT(($Q$38-1)/2)),INDEX($B$34:$M$34,W87+1),""))</f>
        <v/>
      </c>
      <c r="Z87" t="e">
        <f>IF(V87=1,NA(),IF(INDEX($B$35:$M$50,($Q$32-1-0)*$Q$33+X87+1,0*$Q$34+W87+1)="",NA(),IF(INDEX($B$35:$M$50,($Q$32-1-0)*$Q$33+X87+1,0*$Q$34+W87+1)&gt;=0,0+(INDEX($B$35:$M$50,($Q$32-1-0)*$Q$33+X87+1,0*$Q$34+W87+1)-$Q$46)/$Q$48*$Q$42,NA())))</f>
        <v>#N/A</v>
      </c>
      <c r="AA87">
        <f>IF(V87=1,NA(),IF(INDEX($B$35:$M$50,($Q$32-1-0)*$Q$33+X87+1,0*$Q$34+W87+1)="",NA(),IF(INDEX($B$35:$M$50,($Q$32-1-0)*$Q$33+X87+1,0*$Q$34+W87+1)&lt;0,0+(INDEX($B$35:$M$50,($Q$32-1-0)*$Q$33+X87+1,0*$Q$34+W87+1)-$Q$46)/$Q$48*$Q$42,NA())))</f>
        <v>0.16169014084507041</v>
      </c>
      <c r="AB87">
        <f>IF(V87=1,NA(),IF(INDEX($B$35:$M$50,($Q$32-1-1)*$Q$33+X87+1,0*$Q$34+W87+1)="",NA(),IF(INDEX($B$35:$M$50,($Q$32-1-1)*$Q$33+X87+1,0*$Q$34+W87+1)&gt;=0,1+(INDEX($B$35:$M$50,($Q$32-1-1)*$Q$33+X87+1,0*$Q$34+W87+1)-$Q$46)/$Q$48*$Q$42,NA())))</f>
        <v>1.315680751173709</v>
      </c>
      <c r="AC87" t="e">
        <f>IF(V87=1,NA(),IF(INDEX($B$35:$M$50,($Q$32-1-1)*$Q$33+X87+1,0*$Q$34+W87+1)="",NA(),IF(INDEX($B$35:$M$50,($Q$32-1-1)*$Q$33+X87+1,0*$Q$34+W87+1)&lt;0,1+(INDEX($B$35:$M$50,($Q$32-1-1)*$Q$33+X87+1,0*$Q$34+W87+1)-$Q$46)/$Q$48*$Q$42,NA())))</f>
        <v>#N/A</v>
      </c>
      <c r="AD87" t="e">
        <f>IF(V87=1,NA(),IF(INDEX($B$35:$M$50,($Q$32-1-2)*$Q$33+X87+1,0*$Q$34+W87+1)="",NA(),IF(INDEX($B$35:$M$50,($Q$32-1-2)*$Q$33+X87+1,0*$Q$34+W87+1)&gt;=0,2+(INDEX($B$35:$M$50,($Q$32-1-2)*$Q$33+X87+1,0*$Q$34+W87+1)-$Q$46)/$Q$48*$Q$42,NA())))</f>
        <v>#N/A</v>
      </c>
      <c r="AE87">
        <f>IF(V87=1,NA(),IF(INDEX($B$35:$M$50,($Q$32-1-2)*$Q$33+X87+1,0*$Q$34+W87+1)="",NA(),IF(INDEX($B$35:$M$50,($Q$32-1-2)*$Q$33+X87+1,0*$Q$34+W87+1)&lt;0,2+(INDEX($B$35:$M$50,($Q$32-1-2)*$Q$33+X87+1,0*$Q$34+W87+1)-$Q$46)/$Q$48*$Q$42,NA())))</f>
        <v>2.1693896713615022</v>
      </c>
      <c r="AF87">
        <f>IF(V87=1,NA(),IF(INDEX($B$35:$M$50,($Q$32-1-3)*$Q$33+X87+1,0*$Q$34+W87+1)="",NA(),IF(INDEX($B$35:$M$50,($Q$32-1-3)*$Q$33+X87+1,0*$Q$34+W87+1)&gt;=0,3+(INDEX($B$35:$M$50,($Q$32-1-3)*$Q$33+X87+1,0*$Q$34+W87+1)-$Q$46)/$Q$48*$Q$42,NA())))</f>
        <v>3.2258528951486696</v>
      </c>
      <c r="AG87" t="e">
        <f>IF(V87=1,NA(),IF(INDEX($B$35:$M$50,($Q$32-1-3)*$Q$33+X87+1,0*$Q$34+W87+1)="",NA(),IF(INDEX($B$35:$M$50,($Q$32-1-3)*$Q$33+X87+1,0*$Q$34+W87+1)&lt;0,3+(INDEX($B$35:$M$50,($Q$32-1-3)*$Q$33+X87+1,0*$Q$34+W87+1)-$Q$46)/$Q$48*$Q$42,NA())))</f>
        <v>#N/A</v>
      </c>
      <c r="AI87">
        <f>IF(V87=1,0,IF(INDEX($B$35:$M$50,($Q$32-1-0)*$Q$33+X87+1,0*$Q$34+W87+1)="",0,IF(INDEX($B$35:$M$50,($Q$32-1-0)*$Q$33+X87+1,0*$Q$34+W87+1)&gt;=0,ABS(INDEX($B$35:$M$50,($Q$32-1-0)*$Q$33+X87+1,0*$Q$34+W87+1))/$Q$48*$Q$42,0)))</f>
        <v>0</v>
      </c>
      <c r="AJ87">
        <f>IF(V87=1,0,IF(INDEX($B$35:$M$50,($Q$32-1-0)*$Q$33+X87+1,0*$Q$34+W87+1)="",0,IF(INDEX($B$35:$M$50,($Q$32-1-0)*$Q$33+X87+1,0*$Q$34+W87+1)&lt;0,ABS(INDEX($B$35:$M$50,($Q$32-1-0)*$Q$33+X87+1,0*$Q$34+W87+1))/$Q$48*$Q$42,0)))</f>
        <v>2.05320813771518E-2</v>
      </c>
      <c r="AK87">
        <f>IF(V87=1,0,IF(INDEX($B$35:$M$50,($Q$32-1-1)*$Q$33+X87+1,0*$Q$34+W87+1)="",0,IF(INDEX($B$35:$M$50,($Q$32-1-1)*$Q$33+X87+1,0*$Q$34+W87+1)&gt;=0,ABS(INDEX($B$35:$M$50,($Q$32-1-1)*$Q$33+X87+1,0*$Q$34+W87+1))/$Q$48*$Q$42,0)))</f>
        <v>0.13345852895148672</v>
      </c>
      <c r="AL87">
        <f>IF(V87=1,0,IF(INDEX($B$35:$M$50,($Q$32-1-1)*$Q$33+X87+1,0*$Q$34+W87+1)="",0,IF(INDEX($B$35:$M$50,($Q$32-1-1)*$Q$33+X87+1,0*$Q$34+W87+1)&lt;0,ABS(INDEX($B$35:$M$50,($Q$32-1-1)*$Q$33+X87+1,0*$Q$34+W87+1))/$Q$48*$Q$42,0)))</f>
        <v>0</v>
      </c>
      <c r="AM87">
        <f>IF(V87=1,0,IF(INDEX($B$35:$M$50,($Q$32-1-2)*$Q$33+X87+1,0*$Q$34+W87+1)="",0,IF(INDEX($B$35:$M$50,($Q$32-1-2)*$Q$33+X87+1,0*$Q$34+W87+1)&gt;=0,ABS(INDEX($B$35:$M$50,($Q$32-1-2)*$Q$33+X87+1,0*$Q$34+W87+1))/$Q$48*$Q$42,0)))</f>
        <v>0</v>
      </c>
      <c r="AN87">
        <f>IF(V87=1,0,IF(INDEX($B$35:$M$50,($Q$32-1-2)*$Q$33+X87+1,0*$Q$34+W87+1)="",0,IF(INDEX($B$35:$M$50,($Q$32-1-2)*$Q$33+X87+1,0*$Q$34+W87+1)&lt;0,ABS(INDEX($B$35:$M$50,($Q$32-1-2)*$Q$33+X87+1,0*$Q$34+W87+1))/$Q$48*$Q$42,0)))</f>
        <v>1.2832550860719874E-2</v>
      </c>
      <c r="AO87">
        <f>IF(V87=1,0,IF(INDEX($B$35:$M$50,($Q$32-1-3)*$Q$33+X87+1,0*$Q$34+W87+1)="",0,IF(INDEX($B$35:$M$50,($Q$32-1-3)*$Q$33+X87+1,0*$Q$34+W87+1)&gt;=0,ABS(INDEX($B$35:$M$50,($Q$32-1-3)*$Q$33+X87+1,0*$Q$34+W87+1))/$Q$48*$Q$42,0)))</f>
        <v>4.3630672926447567E-2</v>
      </c>
      <c r="AP87">
        <f>IF(V87=1,0,IF(INDEX($B$35:$M$50,($Q$32-1-3)*$Q$33+X87+1,0*$Q$34+W87+1)="",0,IF(INDEX($B$35:$M$50,($Q$32-1-3)*$Q$33+X87+1,0*$Q$34+W87+1)&lt;0,ABS(INDEX($B$35:$M$50,($Q$32-1-3)*$Q$33+X87+1,0*$Q$34+W87+1))/$Q$48*$Q$42,0)))</f>
        <v>0</v>
      </c>
      <c r="AR87" t="str">
        <f>IF(V87=1,"",IF(INDEX($B$35:$M$50,($Q$32-1-0)*$Q$33+X87+1,0*$Q$34+W87+1)="","",IF(INDEX($B$35:$M$50,($Q$32-1-0)*$Q$33+X87+1,0*$Q$34+W87+1)&gt;=0,TEXT(INDEX($B$35:$M$50,($Q$32-1-0)*$Q$33+X87+1,0*$Q$34+W87+1),"+0;-0;0"),"")))</f>
        <v/>
      </c>
      <c r="AS87" t="str">
        <f>IF(V87=1,"",IF(INDEX($B$35:$M$50,($Q$32-1-0)*$Q$33+X87+1,0*$Q$34+W87+1)="","",IF(INDEX($B$35:$M$50,($Q$32-1-0)*$Q$33+X87+1,0*$Q$34+W87+1)&lt;0,TEXT(INDEX($B$35:$M$50,($Q$32-1-0)*$Q$33+X87+1,0*$Q$34+W87+1),"+0;-0;0"),"")))</f>
        <v>-11</v>
      </c>
      <c r="AT87" t="str">
        <f>IF(V87=1,"",IF(INDEX($B$35:$M$50,($Q$32-1-1)*$Q$33+X87+1,0*$Q$34+W87+1)="","",IF(INDEX($B$35:$M$50,($Q$32-1-1)*$Q$33+X87+1,0*$Q$34+W87+1)&gt;=0,TEXT(INDEX($B$35:$M$50,($Q$32-1-1)*$Q$33+X87+1,0*$Q$34+W87+1),"+0;-0;0"),"")))</f>
        <v>+73</v>
      </c>
      <c r="AU87" t="str">
        <f>IF(V87=1,"",IF(INDEX($B$35:$M$50,($Q$32-1-1)*$Q$33+X87+1,0*$Q$34+W87+1)="","",IF(INDEX($B$35:$M$50,($Q$32-1-1)*$Q$33+X87+1,0*$Q$34+W87+1)&lt;0,TEXT(INDEX($B$35:$M$50,($Q$32-1-1)*$Q$33+X87+1,0*$Q$34+W87+1),"+0;-0;0"),"")))</f>
        <v/>
      </c>
      <c r="AV87" t="str">
        <f>IF(V87=1,"",IF(INDEX($B$35:$M$50,($Q$32-1-2)*$Q$33+X87+1,0*$Q$34+W87+1)="","",IF(INDEX($B$35:$M$50,($Q$32-1-2)*$Q$33+X87+1,0*$Q$34+W87+1)&gt;=0,TEXT(INDEX($B$35:$M$50,($Q$32-1-2)*$Q$33+X87+1,0*$Q$34+W87+1),"+0;-0;0"),"")))</f>
        <v/>
      </c>
      <c r="AW87" t="str">
        <f>IF(V87=1,"",IF(INDEX($B$35:$M$50,($Q$32-1-2)*$Q$33+X87+1,0*$Q$34+W87+1)="","",IF(INDEX($B$35:$M$50,($Q$32-1-2)*$Q$33+X87+1,0*$Q$34+W87+1)&lt;0,TEXT(INDEX($B$35:$M$50,($Q$32-1-2)*$Q$33+X87+1,0*$Q$34+W87+1),"+0;-0;0"),"")))</f>
        <v>-7</v>
      </c>
      <c r="AX87" t="str">
        <f>IF(V87=1,"",IF(INDEX($B$35:$M$50,($Q$32-1-3)*$Q$33+X87+1,0*$Q$34+W87+1)="","",IF(INDEX($B$35:$M$50,($Q$32-1-3)*$Q$33+X87+1,0*$Q$34+W87+1)&gt;=0,TEXT(INDEX($B$35:$M$50,($Q$32-1-3)*$Q$33+X87+1,0*$Q$34+W87+1),"+0;-0;0"),"")))</f>
        <v>+24</v>
      </c>
      <c r="AY87" t="str">
        <f>IF(V87=1,"",IF(INDEX($B$35:$M$50,($Q$32-1-3)*$Q$33+X87+1,0*$Q$34+W87+1)="","",IF(INDEX($B$35:$M$50,($Q$32-1-3)*$Q$33+X87+1,0*$Q$34+W87+1)&lt;0,TEXT(INDEX($B$35:$M$50,($Q$32-1-3)*$Q$33+X87+1,0*$Q$34+W87+1),"+0;-0;0"),"")))</f>
        <v/>
      </c>
      <c r="BG87">
        <v>54.5</v>
      </c>
      <c r="BH87">
        <f>IF(OR($Q$46&gt;0,$Q$47&lt;0),NA(),2+$Q$49)</f>
        <v>2.1822222222222223</v>
      </c>
      <c r="BR87">
        <v>52.5</v>
      </c>
      <c r="BS87">
        <f>2+$Q$42*0.92</f>
        <v>2.7544</v>
      </c>
    </row>
    <row r="88" spans="16:71" x14ac:dyDescent="0.35">
      <c r="P88">
        <v>36</v>
      </c>
      <c r="Q88">
        <f>P88-$Q$41</f>
        <v>33</v>
      </c>
      <c r="R88">
        <f>IF(Q88&lt;=0,-1,INT((Q88-1)/($Q$39+$Q$40)))</f>
        <v>2</v>
      </c>
      <c r="S88">
        <f>IF(Q88&lt;=0,-1,MOD(Q88-1,($Q$39+$Q$40)))</f>
        <v>6</v>
      </c>
      <c r="T88">
        <f>IF(OR(S88&lt;0,S88&gt;=$Q$39),-1,INT(S88/$Q$38))</f>
        <v>6</v>
      </c>
      <c r="U88">
        <f>IF(OR(S88&lt;0,S88&gt;=$Q$39),-1,MOD(S88,$Q$38))</f>
        <v>0</v>
      </c>
      <c r="V88">
        <f>IF(OR(Q88&lt;=0,S88&lt;0,S88&gt;=$Q$39,R88&gt;=$Q$36),1,0)</f>
        <v>0</v>
      </c>
      <c r="W88">
        <f>IF(V88=1,-1,T88)</f>
        <v>6</v>
      </c>
      <c r="X88">
        <f>IF(V88=1,-1,R88)</f>
        <v>2</v>
      </c>
      <c r="Y88" t="str">
        <f>IF(V88=1,"",IF(AND(MOD(W88,3)=0,U88=INT(($Q$38-1)/2)),INDEX($B$34:$M$34,W88+1),""))</f>
        <v>23</v>
      </c>
      <c r="Z88">
        <f>IF(V88=1,NA(),IF(INDEX($B$35:$M$50,($Q$32-1-0)*$Q$33+X88+1,0*$Q$34+W88+1)="",NA(),IF(INDEX($B$35:$M$50,($Q$32-1-0)*$Q$33+X88+1,0*$Q$34+W88+1)&gt;=0,0+(INDEX($B$35:$M$50,($Q$32-1-0)*$Q$33+X88+1,0*$Q$34+W88+1)-$Q$46)/$Q$48*$Q$42,NA())))</f>
        <v>0.1977889447236181</v>
      </c>
      <c r="AA88" t="e">
        <f>IF(V88=1,NA(),IF(INDEX($B$35:$M$50,($Q$32-1-0)*$Q$33+X88+1,0*$Q$34+W88+1)="",NA(),IF(INDEX($B$35:$M$50,($Q$32-1-0)*$Q$33+X88+1,0*$Q$34+W88+1)&lt;0,0+(INDEX($B$35:$M$50,($Q$32-1-0)*$Q$33+X88+1,0*$Q$34+W88+1)-$Q$46)/$Q$48*$Q$42,NA())))</f>
        <v>#N/A</v>
      </c>
      <c r="AB88">
        <f>IF(V88=1,NA(),IF(INDEX($B$35:$M$50,($Q$32-1-1)*$Q$33+X88+1,0*$Q$34+W88+1)="",NA(),IF(INDEX($B$35:$M$50,($Q$32-1-1)*$Q$33+X88+1,0*$Q$34+W88+1)&gt;=0,1+(INDEX($B$35:$M$50,($Q$32-1-1)*$Q$33+X88+1,0*$Q$34+W88+1)-$Q$46)/$Q$48*$Q$42,NA())))</f>
        <v>1.2994304857621439</v>
      </c>
      <c r="AC88" t="e">
        <f>IF(V88=1,NA(),IF(INDEX($B$35:$M$50,($Q$32-1-1)*$Q$33+X88+1,0*$Q$34+W88+1)="",NA(),IF(INDEX($B$35:$M$50,($Q$32-1-1)*$Q$33+X88+1,0*$Q$34+W88+1)&lt;0,1+(INDEX($B$35:$M$50,($Q$32-1-1)*$Q$33+X88+1,0*$Q$34+W88+1)-$Q$46)/$Q$48*$Q$42,NA())))</f>
        <v>#N/A</v>
      </c>
      <c r="AD88">
        <f>IF(V88=1,NA(),IF(INDEX($B$35:$M$50,($Q$32-1-2)*$Q$33+X88+1,0*$Q$34+W88+1)="",NA(),IF(INDEX($B$35:$M$50,($Q$32-1-2)*$Q$33+X88+1,0*$Q$34+W88+1)&gt;=0,2+(INDEX($B$35:$M$50,($Q$32-1-2)*$Q$33+X88+1,0*$Q$34+W88+1)-$Q$46)/$Q$48*$Q$42,NA())))</f>
        <v>2.2005360134003351</v>
      </c>
      <c r="AE88" t="e">
        <f>IF(V88=1,NA(),IF(INDEX($B$35:$M$50,($Q$32-1-2)*$Q$33+X88+1,0*$Q$34+W88+1)="",NA(),IF(INDEX($B$35:$M$50,($Q$32-1-2)*$Q$33+X88+1,0*$Q$34+W88+1)&lt;0,2+(INDEX($B$35:$M$50,($Q$32-1-2)*$Q$33+X88+1,0*$Q$34+W88+1)-$Q$46)/$Q$48*$Q$42,NA())))</f>
        <v>#N/A</v>
      </c>
      <c r="AF88">
        <f>IF(V88=1,NA(),IF(INDEX($B$35:$M$50,($Q$32-1-3)*$Q$33+X88+1,0*$Q$34+W88+1)="",NA(),IF(INDEX($B$35:$M$50,($Q$32-1-3)*$Q$33+X88+1,0*$Q$34+W88+1)&gt;=0,3+(INDEX($B$35:$M$50,($Q$32-1-3)*$Q$33+X88+1,0*$Q$34+W88+1)-$Q$46)/$Q$48*$Q$42,NA())))</f>
        <v>3.2115242881072028</v>
      </c>
      <c r="AG88" t="e">
        <f>IF(V88=1,NA(),IF(INDEX($B$35:$M$50,($Q$32-1-3)*$Q$33+X88+1,0*$Q$34+W88+1)="",NA(),IF(INDEX($B$35:$M$50,($Q$32-1-3)*$Q$33+X88+1,0*$Q$34+W88+1)&lt;0,3+(INDEX($B$35:$M$50,($Q$32-1-3)*$Q$33+X88+1,0*$Q$34+W88+1)-$Q$46)/$Q$48*$Q$42,NA())))</f>
        <v>#N/A</v>
      </c>
      <c r="AI88">
        <f>IF(V88=1,0,IF(INDEX($B$35:$M$50,($Q$32-1-0)*$Q$33+X88+1,0*$Q$34+W88+1)="",0,IF(INDEX($B$35:$M$50,($Q$32-1-0)*$Q$33+X88+1,0*$Q$34+W88+1)&gt;=0,ABS(INDEX($B$35:$M$50,($Q$32-1-0)*$Q$33+X88+1,0*$Q$34+W88+1))/$Q$48*$Q$42,0)))</f>
        <v>1.5566722501395883E-2</v>
      </c>
      <c r="AJ88">
        <f>IF(V88=1,0,IF(INDEX($B$35:$M$50,($Q$32-1-0)*$Q$33+X88+1,0*$Q$34+W88+1)="",0,IF(INDEX($B$35:$M$50,($Q$32-1-0)*$Q$33+X88+1,0*$Q$34+W88+1)&lt;0,ABS(INDEX($B$35:$M$50,($Q$32-1-0)*$Q$33+X88+1,0*$Q$34+W88+1))/$Q$48*$Q$42,0)))</f>
        <v>0</v>
      </c>
      <c r="AK88">
        <f>IF(V88=1,0,IF(INDEX($B$35:$M$50,($Q$32-1-1)*$Q$33+X88+1,0*$Q$34+W88+1)="",0,IF(INDEX($B$35:$M$50,($Q$32-1-1)*$Q$33+X88+1,0*$Q$34+W88+1)&gt;=0,ABS(INDEX($B$35:$M$50,($Q$32-1-1)*$Q$33+X88+1,0*$Q$34+W88+1))/$Q$48*$Q$42,0)))</f>
        <v>0.11720826353992185</v>
      </c>
      <c r="AL88">
        <f>IF(V88=1,0,IF(INDEX($B$35:$M$50,($Q$32-1-1)*$Q$33+X88+1,0*$Q$34+W88+1)="",0,IF(INDEX($B$35:$M$50,($Q$32-1-1)*$Q$33+X88+1,0*$Q$34+W88+1)&lt;0,ABS(INDEX($B$35:$M$50,($Q$32-1-1)*$Q$33+X88+1,0*$Q$34+W88+1))/$Q$48*$Q$42,0)))</f>
        <v>0</v>
      </c>
      <c r="AM88">
        <f>IF(V88=1,0,IF(INDEX($B$35:$M$50,($Q$32-1-2)*$Q$33+X88+1,0*$Q$34+W88+1)="",0,IF(INDEX($B$35:$M$50,($Q$32-1-2)*$Q$33+X88+1,0*$Q$34+W88+1)&gt;=0,ABS(INDEX($B$35:$M$50,($Q$32-1-2)*$Q$33+X88+1,0*$Q$34+W88+1))/$Q$48*$Q$42,0)))</f>
        <v>1.8313791178112798E-2</v>
      </c>
      <c r="AN88">
        <f>IF(V88=1,0,IF(INDEX($B$35:$M$50,($Q$32-1-2)*$Q$33+X88+1,0*$Q$34+W88+1)="",0,IF(INDEX($B$35:$M$50,($Q$32-1-2)*$Q$33+X88+1,0*$Q$34+W88+1)&lt;0,ABS(INDEX($B$35:$M$50,($Q$32-1-2)*$Q$33+X88+1,0*$Q$34+W88+1))/$Q$48*$Q$42,0)))</f>
        <v>0</v>
      </c>
      <c r="AO88">
        <f>IF(V88=1,0,IF(INDEX($B$35:$M$50,($Q$32-1-3)*$Q$33+X88+1,0*$Q$34+W88+1)="",0,IF(INDEX($B$35:$M$50,($Q$32-1-3)*$Q$33+X88+1,0*$Q$34+W88+1)&gt;=0,ABS(INDEX($B$35:$M$50,($Q$32-1-3)*$Q$33+X88+1,0*$Q$34+W88+1))/$Q$48*$Q$42,0)))</f>
        <v>2.9302065884980473E-2</v>
      </c>
      <c r="AP88">
        <f>IF(V88=1,0,IF(INDEX($B$35:$M$50,($Q$32-1-3)*$Q$33+X88+1,0*$Q$34+W88+1)="",0,IF(INDEX($B$35:$M$50,($Q$32-1-3)*$Q$33+X88+1,0*$Q$34+W88+1)&lt;0,ABS(INDEX($B$35:$M$50,($Q$32-1-3)*$Q$33+X88+1,0*$Q$34+W88+1))/$Q$48*$Q$42,0)))</f>
        <v>0</v>
      </c>
      <c r="AR88" t="str">
        <f>IF(V88=1,"",IF(INDEX($B$35:$M$50,($Q$32-1-0)*$Q$33+X88+1,0*$Q$34+W88+1)="","",IF(INDEX($B$35:$M$50,($Q$32-1-0)*$Q$33+X88+1,0*$Q$34+W88+1)&gt;=0,TEXT(INDEX($B$35:$M$50,($Q$32-1-0)*$Q$33+X88+1,0*$Q$34+W88+1),"+0;-0;0"),"")))</f>
        <v>+9</v>
      </c>
      <c r="AS88" t="str">
        <f>IF(V88=1,"",IF(INDEX($B$35:$M$50,($Q$32-1-0)*$Q$33+X88+1,0*$Q$34+W88+1)="","",IF(INDEX($B$35:$M$50,($Q$32-1-0)*$Q$33+X88+1,0*$Q$34+W88+1)&lt;0,TEXT(INDEX($B$35:$M$50,($Q$32-1-0)*$Q$33+X88+1,0*$Q$34+W88+1),"+0;-0;0"),"")))</f>
        <v/>
      </c>
      <c r="AT88" t="str">
        <f>IF(V88=1,"",IF(INDEX($B$35:$M$50,($Q$32-1-1)*$Q$33+X88+1,0*$Q$34+W88+1)="","",IF(INDEX($B$35:$M$50,($Q$32-1-1)*$Q$33+X88+1,0*$Q$34+W88+1)&gt;=0,TEXT(INDEX($B$35:$M$50,($Q$32-1-1)*$Q$33+X88+1,0*$Q$34+W88+1),"+0;-0;0"),"")))</f>
        <v>+64</v>
      </c>
      <c r="AU88" t="str">
        <f>IF(V88=1,"",IF(INDEX($B$35:$M$50,($Q$32-1-1)*$Q$33+X88+1,0*$Q$34+W88+1)="","",IF(INDEX($B$35:$M$50,($Q$32-1-1)*$Q$33+X88+1,0*$Q$34+W88+1)&lt;0,TEXT(INDEX($B$35:$M$50,($Q$32-1-1)*$Q$33+X88+1,0*$Q$34+W88+1),"+0;-0;0"),"")))</f>
        <v/>
      </c>
      <c r="AV88" t="str">
        <f>IF(V88=1,"",IF(INDEX($B$35:$M$50,($Q$32-1-2)*$Q$33+X88+1,0*$Q$34+W88+1)="","",IF(INDEX($B$35:$M$50,($Q$32-1-2)*$Q$33+X88+1,0*$Q$34+W88+1)&gt;=0,TEXT(INDEX($B$35:$M$50,($Q$32-1-2)*$Q$33+X88+1,0*$Q$34+W88+1),"+0;-0;0"),"")))</f>
        <v>+10</v>
      </c>
      <c r="AW88" t="str">
        <f>IF(V88=1,"",IF(INDEX($B$35:$M$50,($Q$32-1-2)*$Q$33+X88+1,0*$Q$34+W88+1)="","",IF(INDEX($B$35:$M$50,($Q$32-1-2)*$Q$33+X88+1,0*$Q$34+W88+1)&lt;0,TEXT(INDEX($B$35:$M$50,($Q$32-1-2)*$Q$33+X88+1,0*$Q$34+W88+1),"+0;-0;0"),"")))</f>
        <v/>
      </c>
      <c r="AX88" t="str">
        <f>IF(V88=1,"",IF(INDEX($B$35:$M$50,($Q$32-1-3)*$Q$33+X88+1,0*$Q$34+W88+1)="","",IF(INDEX($B$35:$M$50,($Q$32-1-3)*$Q$33+X88+1,0*$Q$34+W88+1)&gt;=0,TEXT(INDEX($B$35:$M$50,($Q$32-1-3)*$Q$33+X88+1,0*$Q$34+W88+1),"+0;-0;0"),"")))</f>
        <v>+16</v>
      </c>
      <c r="AY88" t="str">
        <f>IF(V88=1,"",IF(INDEX($B$35:$M$50,($Q$32-1-3)*$Q$33+X88+1,0*$Q$34+W88+1)="","",IF(INDEX($B$35:$M$50,($Q$32-1-3)*$Q$33+X88+1,0*$Q$34+W88+1)&lt;0,TEXT(INDEX($B$35:$M$50,($Q$32-1-3)*$Q$33+X88+1,0*$Q$34+W88+1),"+0;-0;0"),"")))</f>
        <v/>
      </c>
      <c r="BG88">
        <v>54.5</v>
      </c>
      <c r="BH88" t="e">
        <f>NA()</f>
        <v>#N/A</v>
      </c>
      <c r="BR88">
        <v>52.5</v>
      </c>
      <c r="BS88" t="e">
        <f>NA()</f>
        <v>#N/A</v>
      </c>
    </row>
    <row r="89" spans="16:71" x14ac:dyDescent="0.35">
      <c r="P89">
        <v>37</v>
      </c>
      <c r="Q89">
        <f>P89-$Q$41</f>
        <v>34</v>
      </c>
      <c r="R89">
        <f>IF(Q89&lt;=0,-1,INT((Q89-1)/($Q$39+$Q$40)))</f>
        <v>2</v>
      </c>
      <c r="S89">
        <f>IF(Q89&lt;=0,-1,MOD(Q89-1,($Q$39+$Q$40)))</f>
        <v>7</v>
      </c>
      <c r="T89">
        <f>IF(OR(S89&lt;0,S89&gt;=$Q$39),-1,INT(S89/$Q$38))</f>
        <v>7</v>
      </c>
      <c r="U89">
        <f>IF(OR(S89&lt;0,S89&gt;=$Q$39),-1,MOD(S89,$Q$38))</f>
        <v>0</v>
      </c>
      <c r="V89">
        <f>IF(OR(Q89&lt;=0,S89&lt;0,S89&gt;=$Q$39,R89&gt;=$Q$36),1,0)</f>
        <v>0</v>
      </c>
      <c r="W89">
        <f>IF(V89=1,-1,T89)</f>
        <v>7</v>
      </c>
      <c r="X89">
        <f>IF(V89=1,-1,R89)</f>
        <v>2</v>
      </c>
      <c r="Y89" t="str">
        <f>IF(V89=1,"",IF(AND(MOD(W89,3)=0,U89=INT(($Q$38-1)/2)),INDEX($B$34:$M$34,W89+1),""))</f>
        <v/>
      </c>
      <c r="Z89" t="e">
        <f>IF(V89=1,NA(),IF(INDEX($B$35:$M$50,($Q$32-1-0)*$Q$33+X89+1,0*$Q$34+W89+1)="",NA(),IF(INDEX($B$35:$M$50,($Q$32-1-0)*$Q$33+X89+1,0*$Q$34+W89+1)&gt;=0,0+(INDEX($B$35:$M$50,($Q$32-1-0)*$Q$33+X89+1,0*$Q$34+W89+1)-$Q$46)/$Q$48*$Q$42,NA())))</f>
        <v>#N/A</v>
      </c>
      <c r="AA89">
        <f>IF(V89=1,NA(),IF(INDEX($B$35:$M$50,($Q$32-1-0)*$Q$33+X89+1,0*$Q$34+W89+1)="",NA(),IF(INDEX($B$35:$M$50,($Q$32-1-0)*$Q$33+X89+1,0*$Q$34+W89+1)&lt;0,0+(INDEX($B$35:$M$50,($Q$32-1-0)*$Q$33+X89+1,0*$Q$34+W89+1)-$Q$46)/$Q$48*$Q$42,NA())))</f>
        <v>0.13507751937984494</v>
      </c>
      <c r="AB89">
        <f>IF(V89=1,NA(),IF(INDEX($B$35:$M$50,($Q$32-1-1)*$Q$33+X89+1,0*$Q$34+W89+1)="",NA(),IF(INDEX($B$35:$M$50,($Q$32-1-1)*$Q$33+X89+1,0*$Q$34+W89+1)&gt;=0,1+(INDEX($B$35:$M$50,($Q$32-1-1)*$Q$33+X89+1,0*$Q$34+W89+1)-$Q$46)/$Q$48*$Q$42,NA())))</f>
        <v>1.2595607235142119</v>
      </c>
      <c r="AC89" t="e">
        <f>IF(V89=1,NA(),IF(INDEX($B$35:$M$50,($Q$32-1-1)*$Q$33+X89+1,0*$Q$34+W89+1)="",NA(),IF(INDEX($B$35:$M$50,($Q$32-1-1)*$Q$33+X89+1,0*$Q$34+W89+1)&lt;0,1+(INDEX($B$35:$M$50,($Q$32-1-1)*$Q$33+X89+1,0*$Q$34+W89+1)-$Q$46)/$Q$48*$Q$42,NA())))</f>
        <v>#N/A</v>
      </c>
      <c r="AD89">
        <f>IF(V89=1,NA(),IF(INDEX($B$35:$M$50,($Q$32-1-2)*$Q$33+X89+1,0*$Q$34+W89+1)="",NA(),IF(INDEX($B$35:$M$50,($Q$32-1-2)*$Q$33+X89+1,0*$Q$34+W89+1)&gt;=0,2+(INDEX($B$35:$M$50,($Q$32-1-2)*$Q$33+X89+1,0*$Q$34+W89+1)-$Q$46)/$Q$48*$Q$42,NA())))</f>
        <v>2.1854005167958657</v>
      </c>
      <c r="AE89" t="e">
        <f>IF(V89=1,NA(),IF(INDEX($B$35:$M$50,($Q$32-1-2)*$Q$33+X89+1,0*$Q$34+W89+1)="",NA(),IF(INDEX($B$35:$M$50,($Q$32-1-2)*$Q$33+X89+1,0*$Q$34+W89+1)&lt;0,2+(INDEX($B$35:$M$50,($Q$32-1-2)*$Q$33+X89+1,0*$Q$34+W89+1)-$Q$46)/$Q$48*$Q$42,NA())))</f>
        <v>#N/A</v>
      </c>
      <c r="AF89" t="e">
        <f>IF(V89=1,NA(),IF(INDEX($B$35:$M$50,($Q$32-1-3)*$Q$33+X89+1,0*$Q$34+W89+1)="",NA(),IF(INDEX($B$35:$M$50,($Q$32-1-3)*$Q$33+X89+1,0*$Q$34+W89+1)&gt;=0,3+(INDEX($B$35:$M$50,($Q$32-1-3)*$Q$33+X89+1,0*$Q$34+W89+1)-$Q$46)/$Q$48*$Q$42,NA())))</f>
        <v>#N/A</v>
      </c>
      <c r="AG89">
        <f>IF(V89=1,NA(),IF(INDEX($B$35:$M$50,($Q$32-1-3)*$Q$33+X89+1,0*$Q$34+W89+1)="",NA(),IF(INDEX($B$35:$M$50,($Q$32-1-3)*$Q$33+X89+1,0*$Q$34+W89+1)&lt;0,3+(INDEX($B$35:$M$50,($Q$32-1-3)*$Q$33+X89+1,0*$Q$34+W89+1)-$Q$46)/$Q$48*$Q$42,NA())))</f>
        <v>3.1748062015503877</v>
      </c>
      <c r="AI89">
        <f>IF(V89=1,0,IF(INDEX($B$35:$M$50,($Q$32-1-0)*$Q$33+X89+1,0*$Q$34+W89+1)="",0,IF(INDEX($B$35:$M$50,($Q$32-1-0)*$Q$33+X89+1,0*$Q$34+W89+1)&gt;=0,ABS(INDEX($B$35:$M$50,($Q$32-1-0)*$Q$33+X89+1,0*$Q$34+W89+1))/$Q$48*$Q$42,0)))</f>
        <v>0</v>
      </c>
      <c r="AJ89">
        <f>IF(V89=1,0,IF(INDEX($B$35:$M$50,($Q$32-1-0)*$Q$33+X89+1,0*$Q$34+W89+1)="",0,IF(INDEX($B$35:$M$50,($Q$32-1-0)*$Q$33+X89+1,0*$Q$34+W89+1)&lt;0,ABS(INDEX($B$35:$M$50,($Q$32-1-0)*$Q$33+X89+1,0*$Q$34+W89+1))/$Q$48*$Q$42,0)))</f>
        <v>4.7144702842377255E-2</v>
      </c>
      <c r="AK89">
        <f>IF(V89=1,0,IF(INDEX($B$35:$M$50,($Q$32-1-1)*$Q$33+X89+1,0*$Q$34+W89+1)="",0,IF(INDEX($B$35:$M$50,($Q$32-1-1)*$Q$33+X89+1,0*$Q$34+W89+1)&gt;=0,ABS(INDEX($B$35:$M$50,($Q$32-1-1)*$Q$33+X89+1,0*$Q$34+W89+1))/$Q$48*$Q$42,0)))</f>
        <v>7.7338501291989672E-2</v>
      </c>
      <c r="AL89">
        <f>IF(V89=1,0,IF(INDEX($B$35:$M$50,($Q$32-1-1)*$Q$33+X89+1,0*$Q$34+W89+1)="",0,IF(INDEX($B$35:$M$50,($Q$32-1-1)*$Q$33+X89+1,0*$Q$34+W89+1)&lt;0,ABS(INDEX($B$35:$M$50,($Q$32-1-1)*$Q$33+X89+1,0*$Q$34+W89+1))/$Q$48*$Q$42,0)))</f>
        <v>0</v>
      </c>
      <c r="AM89">
        <f>IF(V89=1,0,IF(INDEX($B$35:$M$50,($Q$32-1-2)*$Q$33+X89+1,0*$Q$34+W89+1)="",0,IF(INDEX($B$35:$M$50,($Q$32-1-2)*$Q$33+X89+1,0*$Q$34+W89+1)&gt;=0,ABS(INDEX($B$35:$M$50,($Q$32-1-2)*$Q$33+X89+1,0*$Q$34+W89+1))/$Q$48*$Q$42,0)))</f>
        <v>3.1782945736434183E-3</v>
      </c>
      <c r="AN89">
        <f>IF(V89=1,0,IF(INDEX($B$35:$M$50,($Q$32-1-2)*$Q$33+X89+1,0*$Q$34+W89+1)="",0,IF(INDEX($B$35:$M$50,($Q$32-1-2)*$Q$33+X89+1,0*$Q$34+W89+1)&lt;0,ABS(INDEX($B$35:$M$50,($Q$32-1-2)*$Q$33+X89+1,0*$Q$34+W89+1))/$Q$48*$Q$42,0)))</f>
        <v>0</v>
      </c>
      <c r="AO89">
        <f>IF(V89=1,0,IF(INDEX($B$35:$M$50,($Q$32-1-3)*$Q$33+X89+1,0*$Q$34+W89+1)="",0,IF(INDEX($B$35:$M$50,($Q$32-1-3)*$Q$33+X89+1,0*$Q$34+W89+1)&gt;=0,ABS(INDEX($B$35:$M$50,($Q$32-1-3)*$Q$33+X89+1,0*$Q$34+W89+1))/$Q$48*$Q$42,0)))</f>
        <v>0</v>
      </c>
      <c r="AP89">
        <f>IF(V89=1,0,IF(INDEX($B$35:$M$50,($Q$32-1-3)*$Q$33+X89+1,0*$Q$34+W89+1)="",0,IF(INDEX($B$35:$M$50,($Q$32-1-3)*$Q$33+X89+1,0*$Q$34+W89+1)&lt;0,ABS(INDEX($B$35:$M$50,($Q$32-1-3)*$Q$33+X89+1,0*$Q$34+W89+1))/$Q$48*$Q$42,0)))</f>
        <v>7.4160206718346189E-3</v>
      </c>
      <c r="AR89" t="str">
        <f>IF(V89=1,"",IF(INDEX($B$35:$M$50,($Q$32-1-0)*$Q$33+X89+1,0*$Q$34+W89+1)="","",IF(INDEX($B$35:$M$50,($Q$32-1-0)*$Q$33+X89+1,0*$Q$34+W89+1)&gt;=0,TEXT(INDEX($B$35:$M$50,($Q$32-1-0)*$Q$33+X89+1,0*$Q$34+W89+1),"+0;-0;0"),"")))</f>
        <v/>
      </c>
      <c r="AS89" t="str">
        <f>IF(V89=1,"",IF(INDEX($B$35:$M$50,($Q$32-1-0)*$Q$33+X89+1,0*$Q$34+W89+1)="","",IF(INDEX($B$35:$M$50,($Q$32-1-0)*$Q$33+X89+1,0*$Q$34+W89+1)&lt;0,TEXT(INDEX($B$35:$M$50,($Q$32-1-0)*$Q$33+X89+1,0*$Q$34+W89+1),"+0;-0;0"),"")))</f>
        <v>-26</v>
      </c>
      <c r="AT89" t="str">
        <f>IF(V89=1,"",IF(INDEX($B$35:$M$50,($Q$32-1-1)*$Q$33+X89+1,0*$Q$34+W89+1)="","",IF(INDEX($B$35:$M$50,($Q$32-1-1)*$Q$33+X89+1,0*$Q$34+W89+1)&gt;=0,TEXT(INDEX($B$35:$M$50,($Q$32-1-1)*$Q$33+X89+1,0*$Q$34+W89+1),"+0;-0;0"),"")))</f>
        <v>+42</v>
      </c>
      <c r="AU89" t="str">
        <f>IF(V89=1,"",IF(INDEX($B$35:$M$50,($Q$32-1-1)*$Q$33+X89+1,0*$Q$34+W89+1)="","",IF(INDEX($B$35:$M$50,($Q$32-1-1)*$Q$33+X89+1,0*$Q$34+W89+1)&lt;0,TEXT(INDEX($B$35:$M$50,($Q$32-1-1)*$Q$33+X89+1,0*$Q$34+W89+1),"+0;-0;0"),"")))</f>
        <v/>
      </c>
      <c r="AV89" t="str">
        <f>IF(V89=1,"",IF(INDEX($B$35:$M$50,($Q$32-1-2)*$Q$33+X89+1,0*$Q$34+W89+1)="","",IF(INDEX($B$35:$M$50,($Q$32-1-2)*$Q$33+X89+1,0*$Q$34+W89+1)&gt;=0,TEXT(INDEX($B$35:$M$50,($Q$32-1-2)*$Q$33+X89+1,0*$Q$34+W89+1),"+0;-0;0"),"")))</f>
        <v>+2</v>
      </c>
      <c r="AW89" t="str">
        <f>IF(V89=1,"",IF(INDEX($B$35:$M$50,($Q$32-1-2)*$Q$33+X89+1,0*$Q$34+W89+1)="","",IF(INDEX($B$35:$M$50,($Q$32-1-2)*$Q$33+X89+1,0*$Q$34+W89+1)&lt;0,TEXT(INDEX($B$35:$M$50,($Q$32-1-2)*$Q$33+X89+1,0*$Q$34+W89+1),"+0;-0;0"),"")))</f>
        <v/>
      </c>
      <c r="AX89" t="str">
        <f>IF(V89=1,"",IF(INDEX($B$35:$M$50,($Q$32-1-3)*$Q$33+X89+1,0*$Q$34+W89+1)="","",IF(INDEX($B$35:$M$50,($Q$32-1-3)*$Q$33+X89+1,0*$Q$34+W89+1)&gt;=0,TEXT(INDEX($B$35:$M$50,($Q$32-1-3)*$Q$33+X89+1,0*$Q$34+W89+1),"+0;-0;0"),"")))</f>
        <v/>
      </c>
      <c r="AY89" t="str">
        <f>IF(V89=1,"",IF(INDEX($B$35:$M$50,($Q$32-1-3)*$Q$33+X89+1,0*$Q$34+W89+1)="","",IF(INDEX($B$35:$M$50,($Q$32-1-3)*$Q$33+X89+1,0*$Q$34+W89+1)&lt;0,TEXT(INDEX($B$35:$M$50,($Q$32-1-3)*$Q$33+X89+1,0*$Q$34+W89+1),"+0;-0;0"),"")))</f>
        <v>-4</v>
      </c>
      <c r="BG89">
        <v>3.5</v>
      </c>
      <c r="BH89">
        <f>IF(OR($Q$46&gt;0,$Q$47&lt;0),NA(),3+$Q$49)</f>
        <v>3.1822222222222223</v>
      </c>
      <c r="BR89">
        <v>13.5</v>
      </c>
      <c r="BS89">
        <v>3.02</v>
      </c>
    </row>
    <row r="90" spans="16:71" x14ac:dyDescent="0.35">
      <c r="P90">
        <v>38</v>
      </c>
      <c r="Q90">
        <f>P90-$Q$41</f>
        <v>35</v>
      </c>
      <c r="R90">
        <f>IF(Q90&lt;=0,-1,INT((Q90-1)/($Q$39+$Q$40)))</f>
        <v>2</v>
      </c>
      <c r="S90">
        <f>IF(Q90&lt;=0,-1,MOD(Q90-1,($Q$39+$Q$40)))</f>
        <v>8</v>
      </c>
      <c r="T90">
        <f>IF(OR(S90&lt;0,S90&gt;=$Q$39),-1,INT(S90/$Q$38))</f>
        <v>8</v>
      </c>
      <c r="U90">
        <f>IF(OR(S90&lt;0,S90&gt;=$Q$39),-1,MOD(S90,$Q$38))</f>
        <v>0</v>
      </c>
      <c r="V90">
        <f>IF(OR(Q90&lt;=0,S90&lt;0,S90&gt;=$Q$39,R90&gt;=$Q$36),1,0)</f>
        <v>0</v>
      </c>
      <c r="W90">
        <f>IF(V90=1,-1,T90)</f>
        <v>8</v>
      </c>
      <c r="X90">
        <f>IF(V90=1,-1,R90)</f>
        <v>2</v>
      </c>
      <c r="Y90" t="str">
        <f>IF(V90=1,"",IF(AND(MOD(W90,3)=0,U90=INT(($Q$38-1)/2)),INDEX($B$34:$M$34,W90+1),""))</f>
        <v/>
      </c>
      <c r="Z90" t="e">
        <f>IF(V90=1,NA(),IF(INDEX($B$35:$M$50,($Q$32-1-0)*$Q$33+X90+1,0*$Q$34+W90+1)="",NA(),IF(INDEX($B$35:$M$50,($Q$32-1-0)*$Q$33+X90+1,0*$Q$34+W90+1)&gt;=0,0+(INDEX($B$35:$M$50,($Q$32-1-0)*$Q$33+X90+1,0*$Q$34+W90+1)-$Q$46)/$Q$48*$Q$42,NA())))</f>
        <v>#N/A</v>
      </c>
      <c r="AA90">
        <f>IF(V90=1,NA(),IF(INDEX($B$35:$M$50,($Q$32-1-0)*$Q$33+X90+1,0*$Q$34+W90+1)="",NA(),IF(INDEX($B$35:$M$50,($Q$32-1-0)*$Q$33+X90+1,0*$Q$34+W90+1)&lt;0,0+(INDEX($B$35:$M$50,($Q$32-1-0)*$Q$33+X90+1,0*$Q$34+W90+1)-$Q$46)/$Q$48*$Q$42,NA())))</f>
        <v>0.16423462088698138</v>
      </c>
      <c r="AB90">
        <f>IF(V90=1,NA(),IF(INDEX($B$35:$M$50,($Q$32-1-1)*$Q$33+X90+1,0*$Q$34+W90+1)="",NA(),IF(INDEX($B$35:$M$50,($Q$32-1-1)*$Q$33+X90+1,0*$Q$34+W90+1)&gt;=0,1+(INDEX($B$35:$M$50,($Q$32-1-1)*$Q$33+X90+1,0*$Q$34+W90+1)-$Q$46)/$Q$48*$Q$42,NA())))</f>
        <v>1.1830042918454935</v>
      </c>
      <c r="AC90" t="e">
        <f>IF(V90=1,NA(),IF(INDEX($B$35:$M$50,($Q$32-1-1)*$Q$33+X90+1,0*$Q$34+W90+1)="",NA(),IF(INDEX($B$35:$M$50,($Q$32-1-1)*$Q$33+X90+1,0*$Q$34+W90+1)&lt;0,1+(INDEX($B$35:$M$50,($Q$32-1-1)*$Q$33+X90+1,0*$Q$34+W90+1)-$Q$46)/$Q$48*$Q$42,NA())))</f>
        <v>#N/A</v>
      </c>
      <c r="AD90" t="e">
        <f>IF(V90=1,NA(),IF(INDEX($B$35:$M$50,($Q$32-1-2)*$Q$33+X90+1,0*$Q$34+W90+1)="",NA(),IF(INDEX($B$35:$M$50,($Q$32-1-2)*$Q$33+X90+1,0*$Q$34+W90+1)&gt;=0,2+(INDEX($B$35:$M$50,($Q$32-1-2)*$Q$33+X90+1,0*$Q$34+W90+1)-$Q$46)/$Q$48*$Q$42,NA())))</f>
        <v>#N/A</v>
      </c>
      <c r="AE90">
        <f>IF(V90=1,NA(),IF(INDEX($B$35:$M$50,($Q$32-1-2)*$Q$33+X90+1,0*$Q$34+W90+1)="",NA(),IF(INDEX($B$35:$M$50,($Q$32-1-2)*$Q$33+X90+1,0*$Q$34+W90+1)&lt;0,2+(INDEX($B$35:$M$50,($Q$32-1-2)*$Q$33+X90+1,0*$Q$34+W90+1)-$Q$46)/$Q$48*$Q$42,NA())))</f>
        <v>2.1548497854077251</v>
      </c>
      <c r="AF90" t="e">
        <f>IF(V90=1,NA(),IF(INDEX($B$35:$M$50,($Q$32-1-3)*$Q$33+X90+1,0*$Q$34+W90+1)="",NA(),IF(INDEX($B$35:$M$50,($Q$32-1-3)*$Q$33+X90+1,0*$Q$34+W90+1)&gt;=0,3+(INDEX($B$35:$M$50,($Q$32-1-3)*$Q$33+X90+1,0*$Q$34+W90+1)-$Q$46)/$Q$48*$Q$42,NA())))</f>
        <v>#N/A</v>
      </c>
      <c r="AG90">
        <f>IF(V90=1,NA(),IF(INDEX($B$35:$M$50,($Q$32-1-3)*$Q$33+X90+1,0*$Q$34+W90+1)="",NA(),IF(INDEX($B$35:$M$50,($Q$32-1-3)*$Q$33+X90+1,0*$Q$34+W90+1)&lt;0,3+(INDEX($B$35:$M$50,($Q$32-1-3)*$Q$33+X90+1,0*$Q$34+W90+1)-$Q$46)/$Q$48*$Q$42,NA())))</f>
        <v>3.1290414878397712</v>
      </c>
      <c r="AI90">
        <f>IF(V90=1,0,IF(INDEX($B$35:$M$50,($Q$32-1-0)*$Q$33+X90+1,0*$Q$34+W90+1)="",0,IF(INDEX($B$35:$M$50,($Q$32-1-0)*$Q$33+X90+1,0*$Q$34+W90+1)&gt;=0,ABS(INDEX($B$35:$M$50,($Q$32-1-0)*$Q$33+X90+1,0*$Q$34+W90+1))/$Q$48*$Q$42,0)))</f>
        <v>0</v>
      </c>
      <c r="AJ90">
        <f>IF(V90=1,0,IF(INDEX($B$35:$M$50,($Q$32-1-0)*$Q$33+X90+1,0*$Q$34+W90+1)="",0,IF(INDEX($B$35:$M$50,($Q$32-1-0)*$Q$33+X90+1,0*$Q$34+W90+1)&lt;0,ABS(INDEX($B$35:$M$50,($Q$32-1-0)*$Q$33+X90+1,0*$Q$34+W90+1))/$Q$48*$Q$42,0)))</f>
        <v>1.7987601335240831E-2</v>
      </c>
      <c r="AK90">
        <f>IF(V90=1,0,IF(INDEX($B$35:$M$50,($Q$32-1-1)*$Q$33+X90+1,0*$Q$34+W90+1)="",0,IF(INDEX($B$35:$M$50,($Q$32-1-1)*$Q$33+X90+1,0*$Q$34+W90+1)&gt;=0,ABS(INDEX($B$35:$M$50,($Q$32-1-1)*$Q$33+X90+1,0*$Q$34+W90+1))/$Q$48*$Q$42,0)))</f>
        <v>7.8206962327132868E-4</v>
      </c>
      <c r="AL90">
        <f>IF(V90=1,0,IF(INDEX($B$35:$M$50,($Q$32-1-1)*$Q$33+X90+1,0*$Q$34+W90+1)="",0,IF(INDEX($B$35:$M$50,($Q$32-1-1)*$Q$33+X90+1,0*$Q$34+W90+1)&lt;0,ABS(INDEX($B$35:$M$50,($Q$32-1-1)*$Q$33+X90+1,0*$Q$34+W90+1))/$Q$48*$Q$42,0)))</f>
        <v>0</v>
      </c>
      <c r="AM90">
        <f>IF(V90=1,0,IF(INDEX($B$35:$M$50,($Q$32-1-2)*$Q$33+X90+1,0*$Q$34+W90+1)="",0,IF(INDEX($B$35:$M$50,($Q$32-1-2)*$Q$33+X90+1,0*$Q$34+W90+1)&gt;=0,ABS(INDEX($B$35:$M$50,($Q$32-1-2)*$Q$33+X90+1,0*$Q$34+W90+1))/$Q$48*$Q$42,0)))</f>
        <v>0</v>
      </c>
      <c r="AN90">
        <f>IF(V90=1,0,IF(INDEX($B$35:$M$50,($Q$32-1-2)*$Q$33+X90+1,0*$Q$34+W90+1)="",0,IF(INDEX($B$35:$M$50,($Q$32-1-2)*$Q$33+X90+1,0*$Q$34+W90+1)&lt;0,ABS(INDEX($B$35:$M$50,($Q$32-1-2)*$Q$33+X90+1,0*$Q$34+W90+1))/$Q$48*$Q$42,0)))</f>
        <v>2.7372436814496911E-2</v>
      </c>
      <c r="AO90">
        <f>IF(V90=1,0,IF(INDEX($B$35:$M$50,($Q$32-1-3)*$Q$33+X90+1,0*$Q$34+W90+1)="",0,IF(INDEX($B$35:$M$50,($Q$32-1-3)*$Q$33+X90+1,0*$Q$34+W90+1)&gt;=0,ABS(INDEX($B$35:$M$50,($Q$32-1-3)*$Q$33+X90+1,0*$Q$34+W90+1))/$Q$48*$Q$42,0)))</f>
        <v>0</v>
      </c>
      <c r="AP90">
        <f>IF(V90=1,0,IF(INDEX($B$35:$M$50,($Q$32-1-3)*$Q$33+X90+1,0*$Q$34+W90+1)="",0,IF(INDEX($B$35:$M$50,($Q$32-1-3)*$Q$33+X90+1,0*$Q$34+W90+1)&lt;0,ABS(INDEX($B$35:$M$50,($Q$32-1-3)*$Q$33+X90+1,0*$Q$34+W90+1))/$Q$48*$Q$42,0)))</f>
        <v>5.3180734382451127E-2</v>
      </c>
      <c r="AR90" t="str">
        <f>IF(V90=1,"",IF(INDEX($B$35:$M$50,($Q$32-1-0)*$Q$33+X90+1,0*$Q$34+W90+1)="","",IF(INDEX($B$35:$M$50,($Q$32-1-0)*$Q$33+X90+1,0*$Q$34+W90+1)&gt;=0,TEXT(INDEX($B$35:$M$50,($Q$32-1-0)*$Q$33+X90+1,0*$Q$34+W90+1),"+0;-0;0"),"")))</f>
        <v/>
      </c>
      <c r="AS90" t="str">
        <f>IF(V90=1,"",IF(INDEX($B$35:$M$50,($Q$32-1-0)*$Q$33+X90+1,0*$Q$34+W90+1)="","",IF(INDEX($B$35:$M$50,($Q$32-1-0)*$Q$33+X90+1,0*$Q$34+W90+1)&lt;0,TEXT(INDEX($B$35:$M$50,($Q$32-1-0)*$Q$33+X90+1,0*$Q$34+W90+1),"+0;-0;0"),"")))</f>
        <v>-10</v>
      </c>
      <c r="AT90" t="str">
        <f>IF(V90=1,"",IF(INDEX($B$35:$M$50,($Q$32-1-1)*$Q$33+X90+1,0*$Q$34+W90+1)="","",IF(INDEX($B$35:$M$50,($Q$32-1-1)*$Q$33+X90+1,0*$Q$34+W90+1)&gt;=0,TEXT(INDEX($B$35:$M$50,($Q$32-1-1)*$Q$33+X90+1,0*$Q$34+W90+1),"+0;-0;0"),"")))</f>
        <v>+0</v>
      </c>
      <c r="AU90" t="str">
        <f>IF(V90=1,"",IF(INDEX($B$35:$M$50,($Q$32-1-1)*$Q$33+X90+1,0*$Q$34+W90+1)="","",IF(INDEX($B$35:$M$50,($Q$32-1-1)*$Q$33+X90+1,0*$Q$34+W90+1)&lt;0,TEXT(INDEX($B$35:$M$50,($Q$32-1-1)*$Q$33+X90+1,0*$Q$34+W90+1),"+0;-0;0"),"")))</f>
        <v/>
      </c>
      <c r="AV90" t="str">
        <f>IF(V90=1,"",IF(INDEX($B$35:$M$50,($Q$32-1-2)*$Q$33+X90+1,0*$Q$34+W90+1)="","",IF(INDEX($B$35:$M$50,($Q$32-1-2)*$Q$33+X90+1,0*$Q$34+W90+1)&gt;=0,TEXT(INDEX($B$35:$M$50,($Q$32-1-2)*$Q$33+X90+1,0*$Q$34+W90+1),"+0;-0;0"),"")))</f>
        <v/>
      </c>
      <c r="AW90" t="str">
        <f>IF(V90=1,"",IF(INDEX($B$35:$M$50,($Q$32-1-2)*$Q$33+X90+1,0*$Q$34+W90+1)="","",IF(INDEX($B$35:$M$50,($Q$32-1-2)*$Q$33+X90+1,0*$Q$34+W90+1)&lt;0,TEXT(INDEX($B$35:$M$50,($Q$32-1-2)*$Q$33+X90+1,0*$Q$34+W90+1),"+0;-0;0"),"")))</f>
        <v>-15</v>
      </c>
      <c r="AX90" t="str">
        <f>IF(V90=1,"",IF(INDEX($B$35:$M$50,($Q$32-1-3)*$Q$33+X90+1,0*$Q$34+W90+1)="","",IF(INDEX($B$35:$M$50,($Q$32-1-3)*$Q$33+X90+1,0*$Q$34+W90+1)&gt;=0,TEXT(INDEX($B$35:$M$50,($Q$32-1-3)*$Q$33+X90+1,0*$Q$34+W90+1),"+0;-0;0"),"")))</f>
        <v/>
      </c>
      <c r="AY90" t="str">
        <f>IF(V90=1,"",IF(INDEX($B$35:$M$50,($Q$32-1-3)*$Q$33+X90+1,0*$Q$34+W90+1)="","",IF(INDEX($B$35:$M$50,($Q$32-1-3)*$Q$33+X90+1,0*$Q$34+W90+1)&lt;0,TEXT(INDEX($B$35:$M$50,($Q$32-1-3)*$Q$33+X90+1,0*$Q$34+W90+1),"+0;-0;0"),"")))</f>
        <v>-29</v>
      </c>
      <c r="BG90">
        <v>15.5</v>
      </c>
      <c r="BH90">
        <f>IF(OR($Q$46&gt;0,$Q$47&lt;0),NA(),3+$Q$49)</f>
        <v>3.1822222222222223</v>
      </c>
      <c r="BR90">
        <v>13.5</v>
      </c>
      <c r="BS90">
        <f>3+$Q$42*0.92</f>
        <v>3.7544</v>
      </c>
    </row>
    <row r="91" spans="16:71" x14ac:dyDescent="0.35">
      <c r="P91">
        <v>39</v>
      </c>
      <c r="Q91">
        <f>P91-$Q$41</f>
        <v>36</v>
      </c>
      <c r="R91">
        <f>IF(Q91&lt;=0,-1,INT((Q91-1)/($Q$39+$Q$40)))</f>
        <v>2</v>
      </c>
      <c r="S91">
        <f>IF(Q91&lt;=0,-1,MOD(Q91-1,($Q$39+$Q$40)))</f>
        <v>9</v>
      </c>
      <c r="T91">
        <f>IF(OR(S91&lt;0,S91&gt;=$Q$39),-1,INT(S91/$Q$38))</f>
        <v>9</v>
      </c>
      <c r="U91">
        <f>IF(OR(S91&lt;0,S91&gt;=$Q$39),-1,MOD(S91,$Q$38))</f>
        <v>0</v>
      </c>
      <c r="V91">
        <f>IF(OR(Q91&lt;=0,S91&lt;0,S91&gt;=$Q$39,R91&gt;=$Q$36),1,0)</f>
        <v>0</v>
      </c>
      <c r="W91">
        <f>IF(V91=1,-1,T91)</f>
        <v>9</v>
      </c>
      <c r="X91">
        <f>IF(V91=1,-1,R91)</f>
        <v>2</v>
      </c>
      <c r="Y91" t="str">
        <f>IF(V91=1,"",IF(AND(MOD(W91,3)=0,U91=INT(($Q$38-1)/2)),INDEX($B$34:$M$34,W91+1),""))</f>
        <v>26</v>
      </c>
      <c r="Z91" t="e">
        <f>IF(V91=1,NA(),IF(INDEX($B$35:$M$50,($Q$32-1-0)*$Q$33+X91+1,0*$Q$34+W91+1)="",NA(),IF(INDEX($B$35:$M$50,($Q$32-1-0)*$Q$33+X91+1,0*$Q$34+W91+1)&gt;=0,0+(INDEX($B$35:$M$50,($Q$32-1-0)*$Q$33+X91+1,0*$Q$34+W91+1)-$Q$46)/$Q$48*$Q$42,NA())))</f>
        <v>#N/A</v>
      </c>
      <c r="AA91">
        <f>IF(V91=1,NA(),IF(INDEX($B$35:$M$50,($Q$32-1-0)*$Q$33+X91+1,0*$Q$34+W91+1)="",NA(),IF(INDEX($B$35:$M$50,($Q$32-1-0)*$Q$33+X91+1,0*$Q$34+W91+1)&lt;0,0+(INDEX($B$35:$M$50,($Q$32-1-0)*$Q$33+X91+1,0*$Q$34+W91+1)-$Q$46)/$Q$48*$Q$42,NA())))</f>
        <v>0.16355394378966454</v>
      </c>
      <c r="AB91">
        <f>IF(V91=1,NA(),IF(INDEX($B$35:$M$50,($Q$32-1-1)*$Q$33+X91+1,0*$Q$34+W91+1)="",NA(),IF(INDEX($B$35:$M$50,($Q$32-1-1)*$Q$33+X91+1,0*$Q$34+W91+1)&gt;=0,1+(INDEX($B$35:$M$50,($Q$32-1-1)*$Q$33+X91+1,0*$Q$34+W91+1)-$Q$46)/$Q$48*$Q$42,NA())))</f>
        <v>1.2205500151103053</v>
      </c>
      <c r="AC91" t="e">
        <f>IF(V91=1,NA(),IF(INDEX($B$35:$M$50,($Q$32-1-1)*$Q$33+X91+1,0*$Q$34+W91+1)="",NA(),IF(INDEX($B$35:$M$50,($Q$32-1-1)*$Q$33+X91+1,0*$Q$34+W91+1)&lt;0,1+(INDEX($B$35:$M$50,($Q$32-1-1)*$Q$33+X91+1,0*$Q$34+W91+1)-$Q$46)/$Q$48*$Q$42,NA())))</f>
        <v>#N/A</v>
      </c>
      <c r="AD91" t="e">
        <f>IF(V91=1,NA(),IF(INDEX($B$35:$M$50,($Q$32-1-2)*$Q$33+X91+1,0*$Q$34+W91+1)="",NA(),IF(INDEX($B$35:$M$50,($Q$32-1-2)*$Q$33+X91+1,0*$Q$34+W91+1)&gt;=0,2+(INDEX($B$35:$M$50,($Q$32-1-2)*$Q$33+X91+1,0*$Q$34+W91+1)-$Q$46)/$Q$48*$Q$42,NA())))</f>
        <v>#N/A</v>
      </c>
      <c r="AE91">
        <f>IF(V91=1,NA(),IF(INDEX($B$35:$M$50,($Q$32-1-2)*$Q$33+X91+1,0*$Q$34+W91+1)="",NA(),IF(INDEX($B$35:$M$50,($Q$32-1-2)*$Q$33+X91+1,0*$Q$34+W91+1)&lt;0,2+(INDEX($B$35:$M$50,($Q$32-1-2)*$Q$33+X91+1,0*$Q$34+W91+1)-$Q$46)/$Q$48*$Q$42,NA())))</f>
        <v>2.1536415835599878</v>
      </c>
      <c r="AF91" t="e">
        <f>IF(V91=1,NA(),IF(INDEX($B$35:$M$50,($Q$32-1-3)*$Q$33+X91+1,0*$Q$34+W91+1)="",NA(),IF(INDEX($B$35:$M$50,($Q$32-1-3)*$Q$33+X91+1,0*$Q$34+W91+1)&gt;=0,3+(INDEX($B$35:$M$50,($Q$32-1-3)*$Q$33+X91+1,0*$Q$34+W91+1)-$Q$46)/$Q$48*$Q$42,NA())))</f>
        <v>#N/A</v>
      </c>
      <c r="AG91">
        <f>IF(V91=1,NA(),IF(INDEX($B$35:$M$50,($Q$32-1-3)*$Q$33+X91+1,0*$Q$34+W91+1)="",NA(),IF(INDEX($B$35:$M$50,($Q$32-1-3)*$Q$33+X91+1,0*$Q$34+W91+1)&lt;0,3+(INDEX($B$35:$M$50,($Q$32-1-3)*$Q$33+X91+1,0*$Q$34+W91+1)-$Q$46)/$Q$48*$Q$42,NA())))</f>
        <v>3.109035962526443</v>
      </c>
      <c r="AI91">
        <f>IF(V91=1,0,IF(INDEX($B$35:$M$50,($Q$32-1-0)*$Q$33+X91+1,0*$Q$34+W91+1)="",0,IF(INDEX($B$35:$M$50,($Q$32-1-0)*$Q$33+X91+1,0*$Q$34+W91+1)&gt;=0,ABS(INDEX($B$35:$M$50,($Q$32-1-0)*$Q$33+X91+1,0*$Q$34+W91+1))/$Q$48*$Q$42,0)))</f>
        <v>0</v>
      </c>
      <c r="AJ91">
        <f>IF(V91=1,0,IF(INDEX($B$35:$M$50,($Q$32-1-0)*$Q$33+X91+1,0*$Q$34+W91+1)="",0,IF(INDEX($B$35:$M$50,($Q$32-1-0)*$Q$33+X91+1,0*$Q$34+W91+1)&lt;0,ABS(INDEX($B$35:$M$50,($Q$32-1-0)*$Q$33+X91+1,0*$Q$34+W91+1))/$Q$48*$Q$42,0)))</f>
        <v>1.866827843255767E-2</v>
      </c>
      <c r="AK91">
        <f>IF(V91=1,0,IF(INDEX($B$35:$M$50,($Q$32-1-1)*$Q$33+X91+1,0*$Q$34+W91+1)="",0,IF(INDEX($B$35:$M$50,($Q$32-1-1)*$Q$33+X91+1,0*$Q$34+W91+1)&gt;=0,ABS(INDEX($B$35:$M$50,($Q$32-1-1)*$Q$33+X91+1,0*$Q$34+W91+1))/$Q$48*$Q$42,0)))</f>
        <v>3.8327792888083009E-2</v>
      </c>
      <c r="AL91">
        <f>IF(V91=1,0,IF(INDEX($B$35:$M$50,($Q$32-1-1)*$Q$33+X91+1,0*$Q$34+W91+1)="",0,IF(INDEX($B$35:$M$50,($Q$32-1-1)*$Q$33+X91+1,0*$Q$34+W91+1)&lt;0,ABS(INDEX($B$35:$M$50,($Q$32-1-1)*$Q$33+X91+1,0*$Q$34+W91+1))/$Q$48*$Q$42,0)))</f>
        <v>0</v>
      </c>
      <c r="AM91">
        <f>IF(V91=1,0,IF(INDEX($B$35:$M$50,($Q$32-1-2)*$Q$33+X91+1,0*$Q$34+W91+1)="",0,IF(INDEX($B$35:$M$50,($Q$32-1-2)*$Q$33+X91+1,0*$Q$34+W91+1)&gt;=0,ABS(INDEX($B$35:$M$50,($Q$32-1-2)*$Q$33+X91+1,0*$Q$34+W91+1))/$Q$48*$Q$42,0)))</f>
        <v>0</v>
      </c>
      <c r="AN91">
        <f>IF(V91=1,0,IF(INDEX($B$35:$M$50,($Q$32-1-2)*$Q$33+X91+1,0*$Q$34+W91+1)="",0,IF(INDEX($B$35:$M$50,($Q$32-1-2)*$Q$33+X91+1,0*$Q$34+W91+1)&lt;0,ABS(INDEX($B$35:$M$50,($Q$32-1-2)*$Q$33+X91+1,0*$Q$34+W91+1))/$Q$48*$Q$42,0)))</f>
        <v>2.8580638662234304E-2</v>
      </c>
      <c r="AO91">
        <f>IF(V91=1,0,IF(INDEX($B$35:$M$50,($Q$32-1-3)*$Q$33+X91+1,0*$Q$34+W91+1)="",0,IF(INDEX($B$35:$M$50,($Q$32-1-3)*$Q$33+X91+1,0*$Q$34+W91+1)&gt;=0,ABS(INDEX($B$35:$M$50,($Q$32-1-3)*$Q$33+X91+1,0*$Q$34+W91+1))/$Q$48*$Q$42,0)))</f>
        <v>0</v>
      </c>
      <c r="AP91">
        <f>IF(V91=1,0,IF(INDEX($B$35:$M$50,($Q$32-1-3)*$Q$33+X91+1,0*$Q$34+W91+1)="",0,IF(INDEX($B$35:$M$50,($Q$32-1-3)*$Q$33+X91+1,0*$Q$34+W91+1)&lt;0,ABS(INDEX($B$35:$M$50,($Q$32-1-3)*$Q$33+X91+1,0*$Q$34+W91+1))/$Q$48*$Q$42,0)))</f>
        <v>7.3186259695779174E-2</v>
      </c>
      <c r="AR91" t="str">
        <f>IF(V91=1,"",IF(INDEX($B$35:$M$50,($Q$32-1-0)*$Q$33+X91+1,0*$Q$34+W91+1)="","",IF(INDEX($B$35:$M$50,($Q$32-1-0)*$Q$33+X91+1,0*$Q$34+W91+1)&gt;=0,TEXT(INDEX($B$35:$M$50,($Q$32-1-0)*$Q$33+X91+1,0*$Q$34+W91+1),"+0;-0;0"),"")))</f>
        <v/>
      </c>
      <c r="AS91" t="str">
        <f>IF(V91=1,"",IF(INDEX($B$35:$M$50,($Q$32-1-0)*$Q$33+X91+1,0*$Q$34+W91+1)="","",IF(INDEX($B$35:$M$50,($Q$32-1-0)*$Q$33+X91+1,0*$Q$34+W91+1)&lt;0,TEXT(INDEX($B$35:$M$50,($Q$32-1-0)*$Q$33+X91+1,0*$Q$34+W91+1),"+0;-0;0"),"")))</f>
        <v>-10</v>
      </c>
      <c r="AT91" t="str">
        <f>IF(V91=1,"",IF(INDEX($B$35:$M$50,($Q$32-1-1)*$Q$33+X91+1,0*$Q$34+W91+1)="","",IF(INDEX($B$35:$M$50,($Q$32-1-1)*$Q$33+X91+1,0*$Q$34+W91+1)&gt;=0,TEXT(INDEX($B$35:$M$50,($Q$32-1-1)*$Q$33+X91+1,0*$Q$34+W91+1),"+0;-0;0"),"")))</f>
        <v>+21</v>
      </c>
      <c r="AU91" t="str">
        <f>IF(V91=1,"",IF(INDEX($B$35:$M$50,($Q$32-1-1)*$Q$33+X91+1,0*$Q$34+W91+1)="","",IF(INDEX($B$35:$M$50,($Q$32-1-1)*$Q$33+X91+1,0*$Q$34+W91+1)&lt;0,TEXT(INDEX($B$35:$M$50,($Q$32-1-1)*$Q$33+X91+1,0*$Q$34+W91+1),"+0;-0;0"),"")))</f>
        <v/>
      </c>
      <c r="AV91" t="str">
        <f>IF(V91=1,"",IF(INDEX($B$35:$M$50,($Q$32-1-2)*$Q$33+X91+1,0*$Q$34+W91+1)="","",IF(INDEX($B$35:$M$50,($Q$32-1-2)*$Q$33+X91+1,0*$Q$34+W91+1)&gt;=0,TEXT(INDEX($B$35:$M$50,($Q$32-1-2)*$Q$33+X91+1,0*$Q$34+W91+1),"+0;-0;0"),"")))</f>
        <v/>
      </c>
      <c r="AW91" t="str">
        <f>IF(V91=1,"",IF(INDEX($B$35:$M$50,($Q$32-1-2)*$Q$33+X91+1,0*$Q$34+W91+1)="","",IF(INDEX($B$35:$M$50,($Q$32-1-2)*$Q$33+X91+1,0*$Q$34+W91+1)&lt;0,TEXT(INDEX($B$35:$M$50,($Q$32-1-2)*$Q$33+X91+1,0*$Q$34+W91+1),"+0;-0;0"),"")))</f>
        <v>-16</v>
      </c>
      <c r="AX91" t="str">
        <f>IF(V91=1,"",IF(INDEX($B$35:$M$50,($Q$32-1-3)*$Q$33+X91+1,0*$Q$34+W91+1)="","",IF(INDEX($B$35:$M$50,($Q$32-1-3)*$Q$33+X91+1,0*$Q$34+W91+1)&gt;=0,TEXT(INDEX($B$35:$M$50,($Q$32-1-3)*$Q$33+X91+1,0*$Q$34+W91+1),"+0;-0;0"),"")))</f>
        <v/>
      </c>
      <c r="AY91" t="str">
        <f>IF(V91=1,"",IF(INDEX($B$35:$M$50,($Q$32-1-3)*$Q$33+X91+1,0*$Q$34+W91+1)="","",IF(INDEX($B$35:$M$50,($Q$32-1-3)*$Q$33+X91+1,0*$Q$34+W91+1)&lt;0,TEXT(INDEX($B$35:$M$50,($Q$32-1-3)*$Q$33+X91+1,0*$Q$34+W91+1),"+0;-0;0"),"")))</f>
        <v>-40</v>
      </c>
      <c r="BG91">
        <v>15.5</v>
      </c>
      <c r="BH91" t="e">
        <f>NA()</f>
        <v>#N/A</v>
      </c>
      <c r="BR91">
        <v>13.5</v>
      </c>
      <c r="BS91" t="e">
        <f>NA()</f>
        <v>#N/A</v>
      </c>
    </row>
    <row r="92" spans="16:71" x14ac:dyDescent="0.35">
      <c r="P92">
        <v>40</v>
      </c>
      <c r="Q92">
        <f>P92-$Q$41</f>
        <v>37</v>
      </c>
      <c r="R92">
        <f>IF(Q92&lt;=0,-1,INT((Q92-1)/($Q$39+$Q$40)))</f>
        <v>2</v>
      </c>
      <c r="S92">
        <f>IF(Q92&lt;=0,-1,MOD(Q92-1,($Q$39+$Q$40)))</f>
        <v>10</v>
      </c>
      <c r="T92">
        <f>IF(OR(S92&lt;0,S92&gt;=$Q$39),-1,INT(S92/$Q$38))</f>
        <v>10</v>
      </c>
      <c r="U92">
        <f>IF(OR(S92&lt;0,S92&gt;=$Q$39),-1,MOD(S92,$Q$38))</f>
        <v>0</v>
      </c>
      <c r="V92">
        <f>IF(OR(Q92&lt;=0,S92&lt;0,S92&gt;=$Q$39,R92&gt;=$Q$36),1,0)</f>
        <v>0</v>
      </c>
      <c r="W92">
        <f>IF(V92=1,-1,T92)</f>
        <v>10</v>
      </c>
      <c r="X92">
        <f>IF(V92=1,-1,R92)</f>
        <v>2</v>
      </c>
      <c r="Y92" t="str">
        <f>IF(V92=1,"",IF(AND(MOD(W92,3)=0,U92=INT(($Q$38-1)/2)),INDEX($B$34:$M$34,W92+1),""))</f>
        <v/>
      </c>
      <c r="Z92" t="e">
        <f>IF(V92=1,NA(),IF(INDEX($B$35:$M$50,($Q$32-1-0)*$Q$33+X92+1,0*$Q$34+W92+1)="",NA(),IF(INDEX($B$35:$M$50,($Q$32-1-0)*$Q$33+X92+1,0*$Q$34+W92+1)&gt;=0,0+(INDEX($B$35:$M$50,($Q$32-1-0)*$Q$33+X92+1,0*$Q$34+W92+1)-$Q$46)/$Q$48*$Q$42,NA())))</f>
        <v>#N/A</v>
      </c>
      <c r="AA92">
        <f>IF(V92=1,NA(),IF(INDEX($B$35:$M$50,($Q$32-1-0)*$Q$33+X92+1,0*$Q$34+W92+1)="",NA(),IF(INDEX($B$35:$M$50,($Q$32-1-0)*$Q$33+X92+1,0*$Q$34+W92+1)&lt;0,0+(INDEX($B$35:$M$50,($Q$32-1-0)*$Q$33+X92+1,0*$Q$34+W92+1)-$Q$46)/$Q$48*$Q$42,NA())))</f>
        <v>0.15276583548294639</v>
      </c>
      <c r="AB92">
        <f>IF(V92=1,NA(),IF(INDEX($B$35:$M$50,($Q$32-1-1)*$Q$33+X92+1,0*$Q$34+W92+1)="",NA(),IF(INDEX($B$35:$M$50,($Q$32-1-1)*$Q$33+X92+1,0*$Q$34+W92+1)&gt;=0,1+(INDEX($B$35:$M$50,($Q$32-1-1)*$Q$33+X92+1,0*$Q$34+W92+1)-$Q$46)/$Q$48*$Q$42,NA())))</f>
        <v>1.2232731441673832</v>
      </c>
      <c r="AC92" t="e">
        <f>IF(V92=1,NA(),IF(INDEX($B$35:$M$50,($Q$32-1-1)*$Q$33+X92+1,0*$Q$34+W92+1)="",NA(),IF(INDEX($B$35:$M$50,($Q$32-1-1)*$Q$33+X92+1,0*$Q$34+W92+1)&lt;0,1+(INDEX($B$35:$M$50,($Q$32-1-1)*$Q$33+X92+1,0*$Q$34+W92+1)-$Q$46)/$Q$48*$Q$42,NA())))</f>
        <v>#N/A</v>
      </c>
      <c r="AD92" t="e">
        <f>IF(V92=1,NA(),IF(INDEX($B$35:$M$50,($Q$32-1-2)*$Q$33+X92+1,0*$Q$34+W92+1)="",NA(),IF(INDEX($B$35:$M$50,($Q$32-1-2)*$Q$33+X92+1,0*$Q$34+W92+1)&gt;=0,2+(INDEX($B$35:$M$50,($Q$32-1-2)*$Q$33+X92+1,0*$Q$34+W92+1)-$Q$46)/$Q$48*$Q$42,NA())))</f>
        <v>#N/A</v>
      </c>
      <c r="AE92">
        <f>IF(V92=1,NA(),IF(INDEX($B$35:$M$50,($Q$32-1-2)*$Q$33+X92+1,0*$Q$34+W92+1)="",NA(),IF(INDEX($B$35:$M$50,($Q$32-1-2)*$Q$33+X92+1,0*$Q$34+W92+1)&lt;0,2+(INDEX($B$35:$M$50,($Q$32-1-2)*$Q$33+X92+1,0*$Q$34+W92+1)-$Q$46)/$Q$48*$Q$42,NA())))</f>
        <v>2.1551160791057611</v>
      </c>
      <c r="AF92" t="e">
        <f>IF(V92=1,NA(),IF(INDEX($B$35:$M$50,($Q$32-1-3)*$Q$33+X92+1,0*$Q$34+W92+1)="",NA(),IF(INDEX($B$35:$M$50,($Q$32-1-3)*$Q$33+X92+1,0*$Q$34+W92+1)&gt;=0,3+(INDEX($B$35:$M$50,($Q$32-1-3)*$Q$33+X92+1,0*$Q$34+W92+1)-$Q$46)/$Q$48*$Q$42,NA())))</f>
        <v>#N/A</v>
      </c>
      <c r="AG92">
        <f>IF(V92=1,NA(),IF(INDEX($B$35:$M$50,($Q$32-1-3)*$Q$33+X92+1,0*$Q$34+W92+1)="",NA(),IF(INDEX($B$35:$M$50,($Q$32-1-3)*$Q$33+X92+1,0*$Q$34+W92+1)&lt;0,3+(INDEX($B$35:$M$50,($Q$32-1-3)*$Q$33+X92+1,0*$Q$34+W92+1)-$Q$46)/$Q$48*$Q$42,NA())))</f>
        <v>3.1128116938950989</v>
      </c>
      <c r="AI92">
        <f>IF(V92=1,0,IF(INDEX($B$35:$M$50,($Q$32-1-0)*$Q$33+X92+1,0*$Q$34+W92+1)="",0,IF(INDEX($B$35:$M$50,($Q$32-1-0)*$Q$33+X92+1,0*$Q$34+W92+1)&gt;=0,ABS(INDEX($B$35:$M$50,($Q$32-1-0)*$Q$33+X92+1,0*$Q$34+W92+1))/$Q$48*$Q$42,0)))</f>
        <v>0</v>
      </c>
      <c r="AJ92">
        <f>IF(V92=1,0,IF(INDEX($B$35:$M$50,($Q$32-1-0)*$Q$33+X92+1,0*$Q$34+W92+1)="",0,IF(INDEX($B$35:$M$50,($Q$32-1-0)*$Q$33+X92+1,0*$Q$34+W92+1)&lt;0,ABS(INDEX($B$35:$M$50,($Q$32-1-0)*$Q$33+X92+1,0*$Q$34+W92+1))/$Q$48*$Q$42,0)))</f>
        <v>2.9456386739275815E-2</v>
      </c>
      <c r="AK92">
        <f>IF(V92=1,0,IF(INDEX($B$35:$M$50,($Q$32-1-1)*$Q$33+X92+1,0*$Q$34+W92+1)="",0,IF(INDEX($B$35:$M$50,($Q$32-1-1)*$Q$33+X92+1,0*$Q$34+W92+1)&gt;=0,ABS(INDEX($B$35:$M$50,($Q$32-1-1)*$Q$33+X92+1,0*$Q$34+W92+1))/$Q$48*$Q$42,0)))</f>
        <v>4.1050921945160981E-2</v>
      </c>
      <c r="AL92">
        <f>IF(V92=1,0,IF(INDEX($B$35:$M$50,($Q$32-1-1)*$Q$33+X92+1,0*$Q$34+W92+1)="",0,IF(INDEX($B$35:$M$50,($Q$32-1-1)*$Q$33+X92+1,0*$Q$34+W92+1)&lt;0,ABS(INDEX($B$35:$M$50,($Q$32-1-1)*$Q$33+X92+1,0*$Q$34+W92+1))/$Q$48*$Q$42,0)))</f>
        <v>0</v>
      </c>
      <c r="AM92">
        <f>IF(V92=1,0,IF(INDEX($B$35:$M$50,($Q$32-1-2)*$Q$33+X92+1,0*$Q$34+W92+1)="",0,IF(INDEX($B$35:$M$50,($Q$32-1-2)*$Q$33+X92+1,0*$Q$34+W92+1)&gt;=0,ABS(INDEX($B$35:$M$50,($Q$32-1-2)*$Q$33+X92+1,0*$Q$34+W92+1))/$Q$48*$Q$42,0)))</f>
        <v>0</v>
      </c>
      <c r="AN92">
        <f>IF(V92=1,0,IF(INDEX($B$35:$M$50,($Q$32-1-2)*$Q$33+X92+1,0*$Q$34+W92+1)="",0,IF(INDEX($B$35:$M$50,($Q$32-1-2)*$Q$33+X92+1,0*$Q$34+W92+1)&lt;0,ABS(INDEX($B$35:$M$50,($Q$32-1-2)*$Q$33+X92+1,0*$Q$34+W92+1))/$Q$48*$Q$42,0)))</f>
        <v>2.7106143116461257E-2</v>
      </c>
      <c r="AO92">
        <f>IF(V92=1,0,IF(INDEX($B$35:$M$50,($Q$32-1-3)*$Q$33+X92+1,0*$Q$34+W92+1)="",0,IF(INDEX($B$35:$M$50,($Q$32-1-3)*$Q$33+X92+1,0*$Q$34+W92+1)&gt;=0,ABS(INDEX($B$35:$M$50,($Q$32-1-3)*$Q$33+X92+1,0*$Q$34+W92+1))/$Q$48*$Q$42,0)))</f>
        <v>0</v>
      </c>
      <c r="AP92">
        <f>IF(V92=1,0,IF(INDEX($B$35:$M$50,($Q$32-1-3)*$Q$33+X92+1,0*$Q$34+W92+1)="",0,IF(INDEX($B$35:$M$50,($Q$32-1-3)*$Q$33+X92+1,0*$Q$34+W92+1)&lt;0,ABS(INDEX($B$35:$M$50,($Q$32-1-3)*$Q$33+X92+1,0*$Q$34+W92+1))/$Q$48*$Q$42,0)))</f>
        <v>6.9410528327123328E-2</v>
      </c>
      <c r="AR92" t="str">
        <f>IF(V92=1,"",IF(INDEX($B$35:$M$50,($Q$32-1-0)*$Q$33+X92+1,0*$Q$34+W92+1)="","",IF(INDEX($B$35:$M$50,($Q$32-1-0)*$Q$33+X92+1,0*$Q$34+W92+1)&gt;=0,TEXT(INDEX($B$35:$M$50,($Q$32-1-0)*$Q$33+X92+1,0*$Q$34+W92+1),"+0;-0;0"),"")))</f>
        <v/>
      </c>
      <c r="AS92" t="str">
        <f>IF(V92=1,"",IF(INDEX($B$35:$M$50,($Q$32-1-0)*$Q$33+X92+1,0*$Q$34+W92+1)="","",IF(INDEX($B$35:$M$50,($Q$32-1-0)*$Q$33+X92+1,0*$Q$34+W92+1)&lt;0,TEXT(INDEX($B$35:$M$50,($Q$32-1-0)*$Q$33+X92+1,0*$Q$34+W92+1),"+0;-0;0"),"")))</f>
        <v>-16</v>
      </c>
      <c r="AT92" t="str">
        <f>IF(V92=1,"",IF(INDEX($B$35:$M$50,($Q$32-1-1)*$Q$33+X92+1,0*$Q$34+W92+1)="","",IF(INDEX($B$35:$M$50,($Q$32-1-1)*$Q$33+X92+1,0*$Q$34+W92+1)&gt;=0,TEXT(INDEX($B$35:$M$50,($Q$32-1-1)*$Q$33+X92+1,0*$Q$34+W92+1),"+0;-0;0"),"")))</f>
        <v>+23</v>
      </c>
      <c r="AU92" t="str">
        <f>IF(V92=1,"",IF(INDEX($B$35:$M$50,($Q$32-1-1)*$Q$33+X92+1,0*$Q$34+W92+1)="","",IF(INDEX($B$35:$M$50,($Q$32-1-1)*$Q$33+X92+1,0*$Q$34+W92+1)&lt;0,TEXT(INDEX($B$35:$M$50,($Q$32-1-1)*$Q$33+X92+1,0*$Q$34+W92+1),"+0;-0;0"),"")))</f>
        <v/>
      </c>
      <c r="AV92" t="str">
        <f>IF(V92=1,"",IF(INDEX($B$35:$M$50,($Q$32-1-2)*$Q$33+X92+1,0*$Q$34+W92+1)="","",IF(INDEX($B$35:$M$50,($Q$32-1-2)*$Q$33+X92+1,0*$Q$34+W92+1)&gt;=0,TEXT(INDEX($B$35:$M$50,($Q$32-1-2)*$Q$33+X92+1,0*$Q$34+W92+1),"+0;-0;0"),"")))</f>
        <v/>
      </c>
      <c r="AW92" t="str">
        <f>IF(V92=1,"",IF(INDEX($B$35:$M$50,($Q$32-1-2)*$Q$33+X92+1,0*$Q$34+W92+1)="","",IF(INDEX($B$35:$M$50,($Q$32-1-2)*$Q$33+X92+1,0*$Q$34+W92+1)&lt;0,TEXT(INDEX($B$35:$M$50,($Q$32-1-2)*$Q$33+X92+1,0*$Q$34+W92+1),"+0;-0;0"),"")))</f>
        <v>-15</v>
      </c>
      <c r="AX92" t="str">
        <f>IF(V92=1,"",IF(INDEX($B$35:$M$50,($Q$32-1-3)*$Q$33+X92+1,0*$Q$34+W92+1)="","",IF(INDEX($B$35:$M$50,($Q$32-1-3)*$Q$33+X92+1,0*$Q$34+W92+1)&gt;=0,TEXT(INDEX($B$35:$M$50,($Q$32-1-3)*$Q$33+X92+1,0*$Q$34+W92+1),"+0;-0;0"),"")))</f>
        <v/>
      </c>
      <c r="AY92" t="str">
        <f>IF(V92=1,"",IF(INDEX($B$35:$M$50,($Q$32-1-3)*$Q$33+X92+1,0*$Q$34+W92+1)="","",IF(INDEX($B$35:$M$50,($Q$32-1-3)*$Q$33+X92+1,0*$Q$34+W92+1)&lt;0,TEXT(INDEX($B$35:$M$50,($Q$32-1-3)*$Q$33+X92+1,0*$Q$34+W92+1),"+0;-0;0"),"")))</f>
        <v>-38</v>
      </c>
      <c r="BG92">
        <v>16.5</v>
      </c>
      <c r="BH92">
        <f>IF(OR($Q$46&gt;0,$Q$47&lt;0),NA(),3+$Q$49)</f>
        <v>3.1822222222222223</v>
      </c>
      <c r="BR92">
        <v>26.5</v>
      </c>
      <c r="BS92">
        <v>3.02</v>
      </c>
    </row>
    <row r="93" spans="16:71" x14ac:dyDescent="0.35">
      <c r="P93">
        <v>41</v>
      </c>
      <c r="Q93">
        <f>P93-$Q$41</f>
        <v>38</v>
      </c>
      <c r="R93">
        <f>IF(Q93&lt;=0,-1,INT((Q93-1)/($Q$39+$Q$40)))</f>
        <v>2</v>
      </c>
      <c r="S93">
        <f>IF(Q93&lt;=0,-1,MOD(Q93-1,($Q$39+$Q$40)))</f>
        <v>11</v>
      </c>
      <c r="T93">
        <f>IF(OR(S93&lt;0,S93&gt;=$Q$39),-1,INT(S93/$Q$38))</f>
        <v>11</v>
      </c>
      <c r="U93">
        <f>IF(OR(S93&lt;0,S93&gt;=$Q$39),-1,MOD(S93,$Q$38))</f>
        <v>0</v>
      </c>
      <c r="V93">
        <f>IF(OR(Q93&lt;=0,S93&lt;0,S93&gt;=$Q$39,R93&gt;=$Q$36),1,0)</f>
        <v>0</v>
      </c>
      <c r="W93">
        <f>IF(V93=1,-1,T93)</f>
        <v>11</v>
      </c>
      <c r="X93">
        <f>IF(V93=1,-1,R93)</f>
        <v>2</v>
      </c>
      <c r="Y93" t="str">
        <f>IF(V93=1,"",IF(AND(MOD(W93,3)=0,U93=INT(($Q$38-1)/2)),INDEX($B$34:$M$34,W93+1),""))</f>
        <v/>
      </c>
      <c r="Z93" t="e">
        <f>IF(V93=1,NA(),IF(INDEX($B$35:$M$50,($Q$32-1-0)*$Q$33+X93+1,0*$Q$34+W93+1)="",NA(),IF(INDEX($B$35:$M$50,($Q$32-1-0)*$Q$33+X93+1,0*$Q$34+W93+1)&gt;=0,0+(INDEX($B$35:$M$50,($Q$32-1-0)*$Q$33+X93+1,0*$Q$34+W93+1)-$Q$46)/$Q$48*$Q$42,NA())))</f>
        <v>#N/A</v>
      </c>
      <c r="AA93">
        <f>IF(V93=1,NA(),IF(INDEX($B$35:$M$50,($Q$32-1-0)*$Q$33+X93+1,0*$Q$34+W93+1)="",NA(),IF(INDEX($B$35:$M$50,($Q$32-1-0)*$Q$33+X93+1,0*$Q$34+W93+1)&lt;0,0+(INDEX($B$35:$M$50,($Q$32-1-0)*$Q$33+X93+1,0*$Q$34+W93+1)-$Q$46)/$Q$48*$Q$42,NA())))</f>
        <v>0.15428250491434989</v>
      </c>
      <c r="AB93">
        <f>IF(V93=1,NA(),IF(INDEX($B$35:$M$50,($Q$32-1-1)*$Q$33+X93+1,0*$Q$34+W93+1)="",NA(),IF(INDEX($B$35:$M$50,($Q$32-1-1)*$Q$33+X93+1,0*$Q$34+W93+1)&gt;=0,1+(INDEX($B$35:$M$50,($Q$32-1-1)*$Q$33+X93+1,0*$Q$34+W93+1)-$Q$46)/$Q$48*$Q$42,NA())))</f>
        <v>1.2233642235327156</v>
      </c>
      <c r="AC93" t="e">
        <f>IF(V93=1,NA(),IF(INDEX($B$35:$M$50,($Q$32-1-1)*$Q$33+X93+1,0*$Q$34+W93+1)="",NA(),IF(INDEX($B$35:$M$50,($Q$32-1-1)*$Q$33+X93+1,0*$Q$34+W93+1)&lt;0,1+(INDEX($B$35:$M$50,($Q$32-1-1)*$Q$33+X93+1,0*$Q$34+W93+1)-$Q$46)/$Q$48*$Q$42,NA())))</f>
        <v>#N/A</v>
      </c>
      <c r="AD93" t="e">
        <f>IF(V93=1,NA(),IF(INDEX($B$35:$M$50,($Q$32-1-2)*$Q$33+X93+1,0*$Q$34+W93+1)="",NA(),IF(INDEX($B$35:$M$50,($Q$32-1-2)*$Q$33+X93+1,0*$Q$34+W93+1)&gt;=0,2+(INDEX($B$35:$M$50,($Q$32-1-2)*$Q$33+X93+1,0*$Q$34+W93+1)-$Q$46)/$Q$48*$Q$42,NA())))</f>
        <v>#N/A</v>
      </c>
      <c r="AE93">
        <f>IF(V93=1,NA(),IF(INDEX($B$35:$M$50,($Q$32-1-2)*$Q$33+X93+1,0*$Q$34+W93+1)="",NA(),IF(INDEX($B$35:$M$50,($Q$32-1-2)*$Q$33+X93+1,0*$Q$34+W93+1)&lt;0,2+(INDEX($B$35:$M$50,($Q$32-1-2)*$Q$33+X93+1,0*$Q$34+W93+1)-$Q$46)/$Q$48*$Q$42,NA())))</f>
        <v>2.1565852288682952</v>
      </c>
      <c r="AF93" t="e">
        <f>IF(V93=1,NA(),IF(INDEX($B$35:$M$50,($Q$32-1-3)*$Q$33+X93+1,0*$Q$34+W93+1)="",NA(),IF(INDEX($B$35:$M$50,($Q$32-1-3)*$Q$33+X93+1,0*$Q$34+W93+1)&gt;=0,3+(INDEX($B$35:$M$50,($Q$32-1-3)*$Q$33+X93+1,0*$Q$34+W93+1)-$Q$46)/$Q$48*$Q$42,NA())))</f>
        <v>#N/A</v>
      </c>
      <c r="AG93">
        <f>IF(V93=1,NA(),IF(INDEX($B$35:$M$50,($Q$32-1-3)*$Q$33+X93+1,0*$Q$34+W93+1)="",NA(),IF(INDEX($B$35:$M$50,($Q$32-1-3)*$Q$33+X93+1,0*$Q$34+W93+1)&lt;0,3+(INDEX($B$35:$M$50,($Q$32-1-3)*$Q$33+X93+1,0*$Q$34+W93+1)-$Q$46)/$Q$48*$Q$42,NA())))</f>
        <v>3.115136197697276</v>
      </c>
      <c r="AI93">
        <f>IF(V93=1,0,IF(INDEX($B$35:$M$50,($Q$32-1-0)*$Q$33+X93+1,0*$Q$34+W93+1)="",0,IF(INDEX($B$35:$M$50,($Q$32-1-0)*$Q$33+X93+1,0*$Q$34+W93+1)&gt;=0,ABS(INDEX($B$35:$M$50,($Q$32-1-0)*$Q$33+X93+1,0*$Q$34+W93+1))/$Q$48*$Q$42,0)))</f>
        <v>0</v>
      </c>
      <c r="AJ93">
        <f>IF(V93=1,0,IF(INDEX($B$35:$M$50,($Q$32-1-0)*$Q$33+X93+1,0*$Q$34+W93+1)="",0,IF(INDEX($B$35:$M$50,($Q$32-1-0)*$Q$33+X93+1,0*$Q$34+W93+1)&lt;0,ABS(INDEX($B$35:$M$50,($Q$32-1-0)*$Q$33+X93+1,0*$Q$34+W93+1))/$Q$48*$Q$42,0)))</f>
        <v>2.7939717307872335E-2</v>
      </c>
      <c r="AK93">
        <f>IF(V93=1,0,IF(INDEX($B$35:$M$50,($Q$32-1-1)*$Q$33+X93+1,0*$Q$34+W93+1)="",0,IF(INDEX($B$35:$M$50,($Q$32-1-1)*$Q$33+X93+1,0*$Q$34+W93+1)&gt;=0,ABS(INDEX($B$35:$M$50,($Q$32-1-1)*$Q$33+X93+1,0*$Q$34+W93+1))/$Q$48*$Q$42,0)))</f>
        <v>4.1142001310493288E-2</v>
      </c>
      <c r="AL93">
        <f>IF(V93=1,0,IF(INDEX($B$35:$M$50,($Q$32-1-1)*$Q$33+X93+1,0*$Q$34+W93+1)="",0,IF(INDEX($B$35:$M$50,($Q$32-1-1)*$Q$33+X93+1,0*$Q$34+W93+1)&lt;0,ABS(INDEX($B$35:$M$50,($Q$32-1-1)*$Q$33+X93+1,0*$Q$34+W93+1))/$Q$48*$Q$42,0)))</f>
        <v>0</v>
      </c>
      <c r="AM93">
        <f>IF(V93=1,0,IF(INDEX($B$35:$M$50,($Q$32-1-2)*$Q$33+X93+1,0*$Q$34+W93+1)="",0,IF(INDEX($B$35:$M$50,($Q$32-1-2)*$Q$33+X93+1,0*$Q$34+W93+1)&gt;=0,ABS(INDEX($B$35:$M$50,($Q$32-1-2)*$Q$33+X93+1,0*$Q$34+W93+1))/$Q$48*$Q$42,0)))</f>
        <v>0</v>
      </c>
      <c r="AN93">
        <f>IF(V93=1,0,IF(INDEX($B$35:$M$50,($Q$32-1-2)*$Q$33+X93+1,0*$Q$34+W93+1)="",0,IF(INDEX($B$35:$M$50,($Q$32-1-2)*$Q$33+X93+1,0*$Q$34+W93+1)&lt;0,ABS(INDEX($B$35:$M$50,($Q$32-1-2)*$Q$33+X93+1,0*$Q$34+W93+1))/$Q$48*$Q$42,0)))</f>
        <v>2.5636993353926808E-2</v>
      </c>
      <c r="AO93">
        <f>IF(V93=1,0,IF(INDEX($B$35:$M$50,($Q$32-1-3)*$Q$33+X93+1,0*$Q$34+W93+1)="",0,IF(INDEX($B$35:$M$50,($Q$32-1-3)*$Q$33+X93+1,0*$Q$34+W93+1)&gt;=0,ABS(INDEX($B$35:$M$50,($Q$32-1-3)*$Q$33+X93+1,0*$Q$34+W93+1))/$Q$48*$Q$42,0)))</f>
        <v>0</v>
      </c>
      <c r="AP93">
        <f>IF(V93=1,0,IF(INDEX($B$35:$M$50,($Q$32-1-3)*$Q$33+X93+1,0*$Q$34+W93+1)="",0,IF(INDEX($B$35:$M$50,($Q$32-1-3)*$Q$33+X93+1,0*$Q$34+W93+1)&lt;0,ABS(INDEX($B$35:$M$50,($Q$32-1-3)*$Q$33+X93+1,0*$Q$34+W93+1))/$Q$48*$Q$42,0)))</f>
        <v>6.7086024524946178E-2</v>
      </c>
      <c r="AR93" t="str">
        <f>IF(V93=1,"",IF(INDEX($B$35:$M$50,($Q$32-1-0)*$Q$33+X93+1,0*$Q$34+W93+1)="","",IF(INDEX($B$35:$M$50,($Q$32-1-0)*$Q$33+X93+1,0*$Q$34+W93+1)&gt;=0,TEXT(INDEX($B$35:$M$50,($Q$32-1-0)*$Q$33+X93+1,0*$Q$34+W93+1),"+0;-0;0"),"")))</f>
        <v/>
      </c>
      <c r="AS93" t="str">
        <f>IF(V93=1,"",IF(INDEX($B$35:$M$50,($Q$32-1-0)*$Q$33+X93+1,0*$Q$34+W93+1)="","",IF(INDEX($B$35:$M$50,($Q$32-1-0)*$Q$33+X93+1,0*$Q$34+W93+1)&lt;0,TEXT(INDEX($B$35:$M$50,($Q$32-1-0)*$Q$33+X93+1,0*$Q$34+W93+1),"+0;-0;0"),"")))</f>
        <v>-15</v>
      </c>
      <c r="AT93" t="str">
        <f>IF(V93=1,"",IF(INDEX($B$35:$M$50,($Q$32-1-1)*$Q$33+X93+1,0*$Q$34+W93+1)="","",IF(INDEX($B$35:$M$50,($Q$32-1-1)*$Q$33+X93+1,0*$Q$34+W93+1)&gt;=0,TEXT(INDEX($B$35:$M$50,($Q$32-1-1)*$Q$33+X93+1,0*$Q$34+W93+1),"+0;-0;0"),"")))</f>
        <v>+23</v>
      </c>
      <c r="AU93" t="str">
        <f>IF(V93=1,"",IF(INDEX($B$35:$M$50,($Q$32-1-1)*$Q$33+X93+1,0*$Q$34+W93+1)="","",IF(INDEX($B$35:$M$50,($Q$32-1-1)*$Q$33+X93+1,0*$Q$34+W93+1)&lt;0,TEXT(INDEX($B$35:$M$50,($Q$32-1-1)*$Q$33+X93+1,0*$Q$34+W93+1),"+0;-0;0"),"")))</f>
        <v/>
      </c>
      <c r="AV93" t="str">
        <f>IF(V93=1,"",IF(INDEX($B$35:$M$50,($Q$32-1-2)*$Q$33+X93+1,0*$Q$34+W93+1)="","",IF(INDEX($B$35:$M$50,($Q$32-1-2)*$Q$33+X93+1,0*$Q$34+W93+1)&gt;=0,TEXT(INDEX($B$35:$M$50,($Q$32-1-2)*$Q$33+X93+1,0*$Q$34+W93+1),"+0;-0;0"),"")))</f>
        <v/>
      </c>
      <c r="AW93" t="str">
        <f>IF(V93=1,"",IF(INDEX($B$35:$M$50,($Q$32-1-2)*$Q$33+X93+1,0*$Q$34+W93+1)="","",IF(INDEX($B$35:$M$50,($Q$32-1-2)*$Q$33+X93+1,0*$Q$34+W93+1)&lt;0,TEXT(INDEX($B$35:$M$50,($Q$32-1-2)*$Q$33+X93+1,0*$Q$34+W93+1),"+0;-0;0"),"")))</f>
        <v>-14</v>
      </c>
      <c r="AX93" t="str">
        <f>IF(V93=1,"",IF(INDEX($B$35:$M$50,($Q$32-1-3)*$Q$33+X93+1,0*$Q$34+W93+1)="","",IF(INDEX($B$35:$M$50,($Q$32-1-3)*$Q$33+X93+1,0*$Q$34+W93+1)&gt;=0,TEXT(INDEX($B$35:$M$50,($Q$32-1-3)*$Q$33+X93+1,0*$Q$34+W93+1),"+0;-0;0"),"")))</f>
        <v/>
      </c>
      <c r="AY93" t="str">
        <f>IF(V93=1,"",IF(INDEX($B$35:$M$50,($Q$32-1-3)*$Q$33+X93+1,0*$Q$34+W93+1)="","",IF(INDEX($B$35:$M$50,($Q$32-1-3)*$Q$33+X93+1,0*$Q$34+W93+1)&lt;0,TEXT(INDEX($B$35:$M$50,($Q$32-1-3)*$Q$33+X93+1,0*$Q$34+W93+1),"+0;-0;0"),"")))</f>
        <v>-37</v>
      </c>
      <c r="BG93">
        <v>28.5</v>
      </c>
      <c r="BH93">
        <f>IF(OR($Q$46&gt;0,$Q$47&lt;0),NA(),3+$Q$49)</f>
        <v>3.1822222222222223</v>
      </c>
      <c r="BR93">
        <v>26.5</v>
      </c>
      <c r="BS93">
        <f>3+$Q$42*0.92</f>
        <v>3.7544</v>
      </c>
    </row>
    <row r="94" spans="16:71" x14ac:dyDescent="0.35">
      <c r="P94">
        <v>42</v>
      </c>
      <c r="Q94">
        <f>P94-$Q$41</f>
        <v>39</v>
      </c>
      <c r="R94">
        <f>IF(Q94&lt;=0,-1,INT((Q94-1)/($Q$39+$Q$40)))</f>
        <v>2</v>
      </c>
      <c r="S94">
        <f>IF(Q94&lt;=0,-1,MOD(Q94-1,($Q$39+$Q$40)))</f>
        <v>12</v>
      </c>
      <c r="T94">
        <f>IF(OR(S94&lt;0,S94&gt;=$Q$39),-1,INT(S94/$Q$38))</f>
        <v>-1</v>
      </c>
      <c r="U94">
        <f>IF(OR(S94&lt;0,S94&gt;=$Q$39),-1,MOD(S94,$Q$38))</f>
        <v>-1</v>
      </c>
      <c r="V94">
        <f>IF(OR(Q94&lt;=0,S94&lt;0,S94&gt;=$Q$39,R94&gt;=$Q$36),1,0)</f>
        <v>1</v>
      </c>
      <c r="W94">
        <f>IF(V94=1,-1,T94)</f>
        <v>-1</v>
      </c>
      <c r="X94">
        <f>IF(V94=1,-1,R94)</f>
        <v>-1</v>
      </c>
      <c r="Y94" t="str">
        <f>IF(V94=1,"",IF(AND(MOD(W94,3)=0,U94=INT(($Q$38-1)/2)),INDEX($B$34:$M$34,W94+1),""))</f>
        <v/>
      </c>
      <c r="Z94" t="e">
        <f>IF(V94=1,NA(),IF(INDEX($B$35:$M$50,($Q$32-1-0)*$Q$33+X94+1,0*$Q$34+W94+1)="",NA(),IF(INDEX($B$35:$M$50,($Q$32-1-0)*$Q$33+X94+1,0*$Q$34+W94+1)&gt;=0,0+(INDEX($B$35:$M$50,($Q$32-1-0)*$Q$33+X94+1,0*$Q$34+W94+1)-$Q$46)/$Q$48*$Q$42,NA())))</f>
        <v>#N/A</v>
      </c>
      <c r="AA94" t="e">
        <f>IF(V94=1,NA(),IF(INDEX($B$35:$M$50,($Q$32-1-0)*$Q$33+X94+1,0*$Q$34+W94+1)="",NA(),IF(INDEX($B$35:$M$50,($Q$32-1-0)*$Q$33+X94+1,0*$Q$34+W94+1)&lt;0,0+(INDEX($B$35:$M$50,($Q$32-1-0)*$Q$33+X94+1,0*$Q$34+W94+1)-$Q$46)/$Q$48*$Q$42,NA())))</f>
        <v>#N/A</v>
      </c>
      <c r="AB94" t="e">
        <f>IF(V94=1,NA(),IF(INDEX($B$35:$M$50,($Q$32-1-1)*$Q$33+X94+1,0*$Q$34+W94+1)="",NA(),IF(INDEX($B$35:$M$50,($Q$32-1-1)*$Q$33+X94+1,0*$Q$34+W94+1)&gt;=0,1+(INDEX($B$35:$M$50,($Q$32-1-1)*$Q$33+X94+1,0*$Q$34+W94+1)-$Q$46)/$Q$48*$Q$42,NA())))</f>
        <v>#N/A</v>
      </c>
      <c r="AC94" t="e">
        <f>IF(V94=1,NA(),IF(INDEX($B$35:$M$50,($Q$32-1-1)*$Q$33+X94+1,0*$Q$34+W94+1)="",NA(),IF(INDEX($B$35:$M$50,($Q$32-1-1)*$Q$33+X94+1,0*$Q$34+W94+1)&lt;0,1+(INDEX($B$35:$M$50,($Q$32-1-1)*$Q$33+X94+1,0*$Q$34+W94+1)-$Q$46)/$Q$48*$Q$42,NA())))</f>
        <v>#N/A</v>
      </c>
      <c r="AD94" t="e">
        <f>IF(V94=1,NA(),IF(INDEX($B$35:$M$50,($Q$32-1-2)*$Q$33+X94+1,0*$Q$34+W94+1)="",NA(),IF(INDEX($B$35:$M$50,($Q$32-1-2)*$Q$33+X94+1,0*$Q$34+W94+1)&gt;=0,2+(INDEX($B$35:$M$50,($Q$32-1-2)*$Q$33+X94+1,0*$Q$34+W94+1)-$Q$46)/$Q$48*$Q$42,NA())))</f>
        <v>#N/A</v>
      </c>
      <c r="AE94" t="e">
        <f>IF(V94=1,NA(),IF(INDEX($B$35:$M$50,($Q$32-1-2)*$Q$33+X94+1,0*$Q$34+W94+1)="",NA(),IF(INDEX($B$35:$M$50,($Q$32-1-2)*$Q$33+X94+1,0*$Q$34+W94+1)&lt;0,2+(INDEX($B$35:$M$50,($Q$32-1-2)*$Q$33+X94+1,0*$Q$34+W94+1)-$Q$46)/$Q$48*$Q$42,NA())))</f>
        <v>#N/A</v>
      </c>
      <c r="AF94" t="e">
        <f>IF(V94=1,NA(),IF(INDEX($B$35:$M$50,($Q$32-1-3)*$Q$33+X94+1,0*$Q$34+W94+1)="",NA(),IF(INDEX($B$35:$M$50,($Q$32-1-3)*$Q$33+X94+1,0*$Q$34+W94+1)&gt;=0,3+(INDEX($B$35:$M$50,($Q$32-1-3)*$Q$33+X94+1,0*$Q$34+W94+1)-$Q$46)/$Q$48*$Q$42,NA())))</f>
        <v>#N/A</v>
      </c>
      <c r="AG94" t="e">
        <f>IF(V94=1,NA(),IF(INDEX($B$35:$M$50,($Q$32-1-3)*$Q$33+X94+1,0*$Q$34+W94+1)="",NA(),IF(INDEX($B$35:$M$50,($Q$32-1-3)*$Q$33+X94+1,0*$Q$34+W94+1)&lt;0,3+(INDEX($B$35:$M$50,($Q$32-1-3)*$Q$33+X94+1,0*$Q$34+W94+1)-$Q$46)/$Q$48*$Q$42,NA())))</f>
        <v>#N/A</v>
      </c>
      <c r="AI94">
        <f>IF(V94=1,0,IF(INDEX($B$35:$M$50,($Q$32-1-0)*$Q$33+X94+1,0*$Q$34+W94+1)="",0,IF(INDEX($B$35:$M$50,($Q$32-1-0)*$Q$33+X94+1,0*$Q$34+W94+1)&gt;=0,ABS(INDEX($B$35:$M$50,($Q$32-1-0)*$Q$33+X94+1,0*$Q$34+W94+1))/$Q$48*$Q$42,0)))</f>
        <v>0</v>
      </c>
      <c r="AJ94">
        <f>IF(V94=1,0,IF(INDEX($B$35:$M$50,($Q$32-1-0)*$Q$33+X94+1,0*$Q$34+W94+1)="",0,IF(INDEX($B$35:$M$50,($Q$32-1-0)*$Q$33+X94+1,0*$Q$34+W94+1)&lt;0,ABS(INDEX($B$35:$M$50,($Q$32-1-0)*$Q$33+X94+1,0*$Q$34+W94+1))/$Q$48*$Q$42,0)))</f>
        <v>0</v>
      </c>
      <c r="AK94">
        <f>IF(V94=1,0,IF(INDEX($B$35:$M$50,($Q$32-1-1)*$Q$33+X94+1,0*$Q$34+W94+1)="",0,IF(INDEX($B$35:$M$50,($Q$32-1-1)*$Q$33+X94+1,0*$Q$34+W94+1)&gt;=0,ABS(INDEX($B$35:$M$50,($Q$32-1-1)*$Q$33+X94+1,0*$Q$34+W94+1))/$Q$48*$Q$42,0)))</f>
        <v>0</v>
      </c>
      <c r="AL94">
        <f>IF(V94=1,0,IF(INDEX($B$35:$M$50,($Q$32-1-1)*$Q$33+X94+1,0*$Q$34+W94+1)="",0,IF(INDEX($B$35:$M$50,($Q$32-1-1)*$Q$33+X94+1,0*$Q$34+W94+1)&lt;0,ABS(INDEX($B$35:$M$50,($Q$32-1-1)*$Q$33+X94+1,0*$Q$34+W94+1))/$Q$48*$Q$42,0)))</f>
        <v>0</v>
      </c>
      <c r="AM94">
        <f>IF(V94=1,0,IF(INDEX($B$35:$M$50,($Q$32-1-2)*$Q$33+X94+1,0*$Q$34+W94+1)="",0,IF(INDEX($B$35:$M$50,($Q$32-1-2)*$Q$33+X94+1,0*$Q$34+W94+1)&gt;=0,ABS(INDEX($B$35:$M$50,($Q$32-1-2)*$Q$33+X94+1,0*$Q$34+W94+1))/$Q$48*$Q$42,0)))</f>
        <v>0</v>
      </c>
      <c r="AN94">
        <f>IF(V94=1,0,IF(INDEX($B$35:$M$50,($Q$32-1-2)*$Q$33+X94+1,0*$Q$34+W94+1)="",0,IF(INDEX($B$35:$M$50,($Q$32-1-2)*$Q$33+X94+1,0*$Q$34+W94+1)&lt;0,ABS(INDEX($B$35:$M$50,($Q$32-1-2)*$Q$33+X94+1,0*$Q$34+W94+1))/$Q$48*$Q$42,0)))</f>
        <v>0</v>
      </c>
      <c r="AO94">
        <f>IF(V94=1,0,IF(INDEX($B$35:$M$50,($Q$32-1-3)*$Q$33+X94+1,0*$Q$34+W94+1)="",0,IF(INDEX($B$35:$M$50,($Q$32-1-3)*$Q$33+X94+1,0*$Q$34+W94+1)&gt;=0,ABS(INDEX($B$35:$M$50,($Q$32-1-3)*$Q$33+X94+1,0*$Q$34+W94+1))/$Q$48*$Q$42,0)))</f>
        <v>0</v>
      </c>
      <c r="AP94">
        <f>IF(V94=1,0,IF(INDEX($B$35:$M$50,($Q$32-1-3)*$Q$33+X94+1,0*$Q$34+W94+1)="",0,IF(INDEX($B$35:$M$50,($Q$32-1-3)*$Q$33+X94+1,0*$Q$34+W94+1)&lt;0,ABS(INDEX($B$35:$M$50,($Q$32-1-3)*$Q$33+X94+1,0*$Q$34+W94+1))/$Q$48*$Q$42,0)))</f>
        <v>0</v>
      </c>
      <c r="AR94" t="str">
        <f>IF(V94=1,"",IF(INDEX($B$35:$M$50,($Q$32-1-0)*$Q$33+X94+1,0*$Q$34+W94+1)="","",IF(INDEX($B$35:$M$50,($Q$32-1-0)*$Q$33+X94+1,0*$Q$34+W94+1)&gt;=0,TEXT(INDEX($B$35:$M$50,($Q$32-1-0)*$Q$33+X94+1,0*$Q$34+W94+1),"+0;-0;0"),"")))</f>
        <v/>
      </c>
      <c r="AS94" t="str">
        <f>IF(V94=1,"",IF(INDEX($B$35:$M$50,($Q$32-1-0)*$Q$33+X94+1,0*$Q$34+W94+1)="","",IF(INDEX($B$35:$M$50,($Q$32-1-0)*$Q$33+X94+1,0*$Q$34+W94+1)&lt;0,TEXT(INDEX($B$35:$M$50,($Q$32-1-0)*$Q$33+X94+1,0*$Q$34+W94+1),"+0;-0;0"),"")))</f>
        <v/>
      </c>
      <c r="AT94" t="str">
        <f>IF(V94=1,"",IF(INDEX($B$35:$M$50,($Q$32-1-1)*$Q$33+X94+1,0*$Q$34+W94+1)="","",IF(INDEX($B$35:$M$50,($Q$32-1-1)*$Q$33+X94+1,0*$Q$34+W94+1)&gt;=0,TEXT(INDEX($B$35:$M$50,($Q$32-1-1)*$Q$33+X94+1,0*$Q$34+W94+1),"+0;-0;0"),"")))</f>
        <v/>
      </c>
      <c r="AU94" t="str">
        <f>IF(V94=1,"",IF(INDEX($B$35:$M$50,($Q$32-1-1)*$Q$33+X94+1,0*$Q$34+W94+1)="","",IF(INDEX($B$35:$M$50,($Q$32-1-1)*$Q$33+X94+1,0*$Q$34+W94+1)&lt;0,TEXT(INDEX($B$35:$M$50,($Q$32-1-1)*$Q$33+X94+1,0*$Q$34+W94+1),"+0;-0;0"),"")))</f>
        <v/>
      </c>
      <c r="AV94" t="str">
        <f>IF(V94=1,"",IF(INDEX($B$35:$M$50,($Q$32-1-2)*$Q$33+X94+1,0*$Q$34+W94+1)="","",IF(INDEX($B$35:$M$50,($Q$32-1-2)*$Q$33+X94+1,0*$Q$34+W94+1)&gt;=0,TEXT(INDEX($B$35:$M$50,($Q$32-1-2)*$Q$33+X94+1,0*$Q$34+W94+1),"+0;-0;0"),"")))</f>
        <v/>
      </c>
      <c r="AW94" t="str">
        <f>IF(V94=1,"",IF(INDEX($B$35:$M$50,($Q$32-1-2)*$Q$33+X94+1,0*$Q$34+W94+1)="","",IF(INDEX($B$35:$M$50,($Q$32-1-2)*$Q$33+X94+1,0*$Q$34+W94+1)&lt;0,TEXT(INDEX($B$35:$M$50,($Q$32-1-2)*$Q$33+X94+1,0*$Q$34+W94+1),"+0;-0;0"),"")))</f>
        <v/>
      </c>
      <c r="AX94" t="str">
        <f>IF(V94=1,"",IF(INDEX($B$35:$M$50,($Q$32-1-3)*$Q$33+X94+1,0*$Q$34+W94+1)="","",IF(INDEX($B$35:$M$50,($Q$32-1-3)*$Q$33+X94+1,0*$Q$34+W94+1)&gt;=0,TEXT(INDEX($B$35:$M$50,($Q$32-1-3)*$Q$33+X94+1,0*$Q$34+W94+1),"+0;-0;0"),"")))</f>
        <v/>
      </c>
      <c r="AY94" t="str">
        <f>IF(V94=1,"",IF(INDEX($B$35:$M$50,($Q$32-1-3)*$Q$33+X94+1,0*$Q$34+W94+1)="","",IF(INDEX($B$35:$M$50,($Q$32-1-3)*$Q$33+X94+1,0*$Q$34+W94+1)&lt;0,TEXT(INDEX($B$35:$M$50,($Q$32-1-3)*$Q$33+X94+1,0*$Q$34+W94+1),"+0;-0;0"),"")))</f>
        <v/>
      </c>
      <c r="BG94">
        <v>28.5</v>
      </c>
      <c r="BH94" t="e">
        <f>NA()</f>
        <v>#N/A</v>
      </c>
      <c r="BR94">
        <v>26.5</v>
      </c>
      <c r="BS94" t="e">
        <f>NA()</f>
        <v>#N/A</v>
      </c>
    </row>
    <row r="95" spans="16:71" x14ac:dyDescent="0.35">
      <c r="P95">
        <v>43</v>
      </c>
      <c r="Q95">
        <f>P95-$Q$41</f>
        <v>40</v>
      </c>
      <c r="R95">
        <f>IF(Q95&lt;=0,-1,INT((Q95-1)/($Q$39+$Q$40)))</f>
        <v>3</v>
      </c>
      <c r="S95">
        <f>IF(Q95&lt;=0,-1,MOD(Q95-1,($Q$39+$Q$40)))</f>
        <v>0</v>
      </c>
      <c r="T95">
        <f>IF(OR(S95&lt;0,S95&gt;=$Q$39),-1,INT(S95/$Q$38))</f>
        <v>0</v>
      </c>
      <c r="U95">
        <f>IF(OR(S95&lt;0,S95&gt;=$Q$39),-1,MOD(S95,$Q$38))</f>
        <v>0</v>
      </c>
      <c r="V95">
        <f>IF(OR(Q95&lt;=0,S95&lt;0,S95&gt;=$Q$39,R95&gt;=$Q$36),1,0)</f>
        <v>0</v>
      </c>
      <c r="W95">
        <f>IF(V95=1,-1,T95)</f>
        <v>0</v>
      </c>
      <c r="X95">
        <f>IF(V95=1,-1,R95)</f>
        <v>3</v>
      </c>
      <c r="Y95" t="str">
        <f>IF(V95=1,"",IF(AND(MOD(W95,3)=0,U95=INT(($Q$38-1)/2)),INDEX($B$34:$M$34,W95+1),""))</f>
        <v>17</v>
      </c>
      <c r="Z95" t="e">
        <f>IF(V95=1,NA(),IF(INDEX($B$35:$M$50,($Q$32-1-0)*$Q$33+X95+1,0*$Q$34+W95+1)="",NA(),IF(INDEX($B$35:$M$50,($Q$32-1-0)*$Q$33+X95+1,0*$Q$34+W95+1)&gt;=0,0+(INDEX($B$35:$M$50,($Q$32-1-0)*$Q$33+X95+1,0*$Q$34+W95+1)-$Q$46)/$Q$48*$Q$42,NA())))</f>
        <v>#N/A</v>
      </c>
      <c r="AA95" t="e">
        <f>IF(V95=1,NA(),IF(INDEX($B$35:$M$50,($Q$32-1-0)*$Q$33+X95+1,0*$Q$34+W95+1)="",NA(),IF(INDEX($B$35:$M$50,($Q$32-1-0)*$Q$33+X95+1,0*$Q$34+W95+1)&lt;0,0+(INDEX($B$35:$M$50,($Q$32-1-0)*$Q$33+X95+1,0*$Q$34+W95+1)-$Q$46)/$Q$48*$Q$42,NA())))</f>
        <v>#N/A</v>
      </c>
      <c r="AB95" t="e">
        <f>IF(V95=1,NA(),IF(INDEX($B$35:$M$50,($Q$32-1-1)*$Q$33+X95+1,0*$Q$34+W95+1)="",NA(),IF(INDEX($B$35:$M$50,($Q$32-1-1)*$Q$33+X95+1,0*$Q$34+W95+1)&gt;=0,1+(INDEX($B$35:$M$50,($Q$32-1-1)*$Q$33+X95+1,0*$Q$34+W95+1)-$Q$46)/$Q$48*$Q$42,NA())))</f>
        <v>#N/A</v>
      </c>
      <c r="AC95">
        <f>IF(V95=1,NA(),IF(INDEX($B$35:$M$50,($Q$32-1-1)*$Q$33+X95+1,0*$Q$34+W95+1)="",NA(),IF(INDEX($B$35:$M$50,($Q$32-1-1)*$Q$33+X95+1,0*$Q$34+W95+1)&lt;0,1+(INDEX($B$35:$M$50,($Q$32-1-1)*$Q$33+X95+1,0*$Q$34+W95+1)-$Q$46)/$Q$48*$Q$42,NA())))</f>
        <v>1.1363636363636365</v>
      </c>
      <c r="AD95" t="e">
        <f>IF(V95=1,NA(),IF(INDEX($B$35:$M$50,($Q$32-1-2)*$Q$33+X95+1,0*$Q$34+W95+1)="",NA(),IF(INDEX($B$35:$M$50,($Q$32-1-2)*$Q$33+X95+1,0*$Q$34+W95+1)&gt;=0,2+(INDEX($B$35:$M$50,($Q$32-1-2)*$Q$33+X95+1,0*$Q$34+W95+1)-$Q$46)/$Q$48*$Q$42,NA())))</f>
        <v>#N/A</v>
      </c>
      <c r="AE95">
        <f>IF(V95=1,NA(),IF(INDEX($B$35:$M$50,($Q$32-1-2)*$Q$33+X95+1,0*$Q$34+W95+1)="",NA(),IF(INDEX($B$35:$M$50,($Q$32-1-2)*$Q$33+X95+1,0*$Q$34+W95+1)&lt;0,2+(INDEX($B$35:$M$50,($Q$32-1-2)*$Q$33+X95+1,0*$Q$34+W95+1)-$Q$46)/$Q$48*$Q$42,NA())))</f>
        <v>2.0181818181818181</v>
      </c>
      <c r="AF95">
        <f>IF(V95=1,NA(),IF(INDEX($B$35:$M$50,($Q$32-1-3)*$Q$33+X95+1,0*$Q$34+W95+1)="",NA(),IF(INDEX($B$35:$M$50,($Q$32-1-3)*$Q$33+X95+1,0*$Q$34+W95+1)&gt;=0,3+(INDEX($B$35:$M$50,($Q$32-1-3)*$Q$33+X95+1,0*$Q$34+W95+1)-$Q$46)/$Q$48*$Q$42,NA())))</f>
        <v>3.2</v>
      </c>
      <c r="AG95" t="e">
        <f>IF(V95=1,NA(),IF(INDEX($B$35:$M$50,($Q$32-1-3)*$Q$33+X95+1,0*$Q$34+W95+1)="",NA(),IF(INDEX($B$35:$M$50,($Q$32-1-3)*$Q$33+X95+1,0*$Q$34+W95+1)&lt;0,3+(INDEX($B$35:$M$50,($Q$32-1-3)*$Q$33+X95+1,0*$Q$34+W95+1)-$Q$46)/$Q$48*$Q$42,NA())))</f>
        <v>#N/A</v>
      </c>
      <c r="AI95">
        <f>IF(V95=1,0,IF(INDEX($B$35:$M$50,($Q$32-1-0)*$Q$33+X95+1,0*$Q$34+W95+1)="",0,IF(INDEX($B$35:$M$50,($Q$32-1-0)*$Q$33+X95+1,0*$Q$34+W95+1)&gt;=0,ABS(INDEX($B$35:$M$50,($Q$32-1-0)*$Q$33+X95+1,0*$Q$34+W95+1))/$Q$48*$Q$42,0)))</f>
        <v>0</v>
      </c>
      <c r="AJ95">
        <f>IF(V95=1,0,IF(INDEX($B$35:$M$50,($Q$32-1-0)*$Q$33+X95+1,0*$Q$34+W95+1)="",0,IF(INDEX($B$35:$M$50,($Q$32-1-0)*$Q$33+X95+1,0*$Q$34+W95+1)&lt;0,ABS(INDEX($B$35:$M$50,($Q$32-1-0)*$Q$33+X95+1,0*$Q$34+W95+1))/$Q$48*$Q$42,0)))</f>
        <v>0</v>
      </c>
      <c r="AK95">
        <f>IF(V95=1,0,IF(INDEX($B$35:$M$50,($Q$32-1-1)*$Q$33+X95+1,0*$Q$34+W95+1)="",0,IF(INDEX($B$35:$M$50,($Q$32-1-1)*$Q$33+X95+1,0*$Q$34+W95+1)&gt;=0,ABS(INDEX($B$35:$M$50,($Q$32-1-1)*$Q$33+X95+1,0*$Q$34+W95+1))/$Q$48*$Q$42,0)))</f>
        <v>0</v>
      </c>
      <c r="AL95">
        <f>IF(V95=1,0,IF(INDEX($B$35:$M$50,($Q$32-1-1)*$Q$33+X95+1,0*$Q$34+W95+1)="",0,IF(INDEX($B$35:$M$50,($Q$32-1-1)*$Q$33+X95+1,0*$Q$34+W95+1)&lt;0,ABS(INDEX($B$35:$M$50,($Q$32-1-1)*$Q$33+X95+1,0*$Q$34+W95+1))/$Q$48*$Q$42,0)))</f>
        <v>4.5858585858585849E-2</v>
      </c>
      <c r="AM95">
        <f>IF(V95=1,0,IF(INDEX($B$35:$M$50,($Q$32-1-2)*$Q$33+X95+1,0*$Q$34+W95+1)="",0,IF(INDEX($B$35:$M$50,($Q$32-1-2)*$Q$33+X95+1,0*$Q$34+W95+1)&gt;=0,ABS(INDEX($B$35:$M$50,($Q$32-1-2)*$Q$33+X95+1,0*$Q$34+W95+1))/$Q$48*$Q$42,0)))</f>
        <v>0</v>
      </c>
      <c r="AN95">
        <f>IF(V95=1,0,IF(INDEX($B$35:$M$50,($Q$32-1-2)*$Q$33+X95+1,0*$Q$34+W95+1)="",0,IF(INDEX($B$35:$M$50,($Q$32-1-2)*$Q$33+X95+1,0*$Q$34+W95+1)&lt;0,ABS(INDEX($B$35:$M$50,($Q$32-1-2)*$Q$33+X95+1,0*$Q$34+W95+1))/$Q$48*$Q$42,0)))</f>
        <v>0.16404040404040407</v>
      </c>
      <c r="AO95">
        <f>IF(V95=1,0,IF(INDEX($B$35:$M$50,($Q$32-1-3)*$Q$33+X95+1,0*$Q$34+W95+1)="",0,IF(INDEX($B$35:$M$50,($Q$32-1-3)*$Q$33+X95+1,0*$Q$34+W95+1)&gt;=0,ABS(INDEX($B$35:$M$50,($Q$32-1-3)*$Q$33+X95+1,0*$Q$34+W95+1))/$Q$48*$Q$42,0)))</f>
        <v>1.7777777777777778E-2</v>
      </c>
      <c r="AP95">
        <f>IF(V95=1,0,IF(INDEX($B$35:$M$50,($Q$32-1-3)*$Q$33+X95+1,0*$Q$34+W95+1)="",0,IF(INDEX($B$35:$M$50,($Q$32-1-3)*$Q$33+X95+1,0*$Q$34+W95+1)&lt;0,ABS(INDEX($B$35:$M$50,($Q$32-1-3)*$Q$33+X95+1,0*$Q$34+W95+1))/$Q$48*$Q$42,0)))</f>
        <v>0</v>
      </c>
      <c r="AR95" t="str">
        <f>IF(V95=1,"",IF(INDEX($B$35:$M$50,($Q$32-1-0)*$Q$33+X95+1,0*$Q$34+W95+1)="","",IF(INDEX($B$35:$M$50,($Q$32-1-0)*$Q$33+X95+1,0*$Q$34+W95+1)&gt;=0,TEXT(INDEX($B$35:$M$50,($Q$32-1-0)*$Q$33+X95+1,0*$Q$34+W95+1),"+0;-0;0"),"")))</f>
        <v/>
      </c>
      <c r="AS95" t="str">
        <f>IF(V95=1,"",IF(INDEX($B$35:$M$50,($Q$32-1-0)*$Q$33+X95+1,0*$Q$34+W95+1)="","",IF(INDEX($B$35:$M$50,($Q$32-1-0)*$Q$33+X95+1,0*$Q$34+W95+1)&lt;0,TEXT(INDEX($B$35:$M$50,($Q$32-1-0)*$Q$33+X95+1,0*$Q$34+W95+1),"+0;-0;0"),"")))</f>
        <v/>
      </c>
      <c r="AT95" t="str">
        <f>IF(V95=1,"",IF(INDEX($B$35:$M$50,($Q$32-1-1)*$Q$33+X95+1,0*$Q$34+W95+1)="","",IF(INDEX($B$35:$M$50,($Q$32-1-1)*$Q$33+X95+1,0*$Q$34+W95+1)&gt;=0,TEXT(INDEX($B$35:$M$50,($Q$32-1-1)*$Q$33+X95+1,0*$Q$34+W95+1),"+0;-0;0"),"")))</f>
        <v/>
      </c>
      <c r="AU95" t="str">
        <f>IF(V95=1,"",IF(INDEX($B$35:$M$50,($Q$32-1-1)*$Q$33+X95+1,0*$Q$34+W95+1)="","",IF(INDEX($B$35:$M$50,($Q$32-1-1)*$Q$33+X95+1,0*$Q$34+W95+1)&lt;0,TEXT(INDEX($B$35:$M$50,($Q$32-1-1)*$Q$33+X95+1,0*$Q$34+W95+1),"+0;-0;0"),"")))</f>
        <v>-25</v>
      </c>
      <c r="AV95" t="str">
        <f>IF(V95=1,"",IF(INDEX($B$35:$M$50,($Q$32-1-2)*$Q$33+X95+1,0*$Q$34+W95+1)="","",IF(INDEX($B$35:$M$50,($Q$32-1-2)*$Q$33+X95+1,0*$Q$34+W95+1)&gt;=0,TEXT(INDEX($B$35:$M$50,($Q$32-1-2)*$Q$33+X95+1,0*$Q$34+W95+1),"+0;-0;0"),"")))</f>
        <v/>
      </c>
      <c r="AW95" t="str">
        <f>IF(V95=1,"",IF(INDEX($B$35:$M$50,($Q$32-1-2)*$Q$33+X95+1,0*$Q$34+W95+1)="","",IF(INDEX($B$35:$M$50,($Q$32-1-2)*$Q$33+X95+1,0*$Q$34+W95+1)&lt;0,TEXT(INDEX($B$35:$M$50,($Q$32-1-2)*$Q$33+X95+1,0*$Q$34+W95+1),"+0;-0;0"),"")))</f>
        <v>-90</v>
      </c>
      <c r="AX95" t="str">
        <f>IF(V95=1,"",IF(INDEX($B$35:$M$50,($Q$32-1-3)*$Q$33+X95+1,0*$Q$34+W95+1)="","",IF(INDEX($B$35:$M$50,($Q$32-1-3)*$Q$33+X95+1,0*$Q$34+W95+1)&gt;=0,TEXT(INDEX($B$35:$M$50,($Q$32-1-3)*$Q$33+X95+1,0*$Q$34+W95+1),"+0;-0;0"),"")))</f>
        <v>+10</v>
      </c>
      <c r="AY95" t="str">
        <f>IF(V95=1,"",IF(INDEX($B$35:$M$50,($Q$32-1-3)*$Q$33+X95+1,0*$Q$34+W95+1)="","",IF(INDEX($B$35:$M$50,($Q$32-1-3)*$Q$33+X95+1,0*$Q$34+W95+1)&lt;0,TEXT(INDEX($B$35:$M$50,($Q$32-1-3)*$Q$33+X95+1,0*$Q$34+W95+1),"+0;-0;0"),"")))</f>
        <v/>
      </c>
      <c r="BG95">
        <v>29.5</v>
      </c>
      <c r="BH95">
        <f>IF(OR($Q$46&gt;0,$Q$47&lt;0),NA(),3+$Q$49)</f>
        <v>3.1822222222222223</v>
      </c>
      <c r="BR95">
        <v>39.5</v>
      </c>
      <c r="BS95">
        <v>3.02</v>
      </c>
    </row>
    <row r="96" spans="16:71" x14ac:dyDescent="0.35">
      <c r="P96">
        <v>44</v>
      </c>
      <c r="Q96">
        <f>P96-$Q$41</f>
        <v>41</v>
      </c>
      <c r="R96">
        <f>IF(Q96&lt;=0,-1,INT((Q96-1)/($Q$39+$Q$40)))</f>
        <v>3</v>
      </c>
      <c r="S96">
        <f>IF(Q96&lt;=0,-1,MOD(Q96-1,($Q$39+$Q$40)))</f>
        <v>1</v>
      </c>
      <c r="T96">
        <f>IF(OR(S96&lt;0,S96&gt;=$Q$39),-1,INT(S96/$Q$38))</f>
        <v>1</v>
      </c>
      <c r="U96">
        <f>IF(OR(S96&lt;0,S96&gt;=$Q$39),-1,MOD(S96,$Q$38))</f>
        <v>0</v>
      </c>
      <c r="V96">
        <f>IF(OR(Q96&lt;=0,S96&lt;0,S96&gt;=$Q$39,R96&gt;=$Q$36),1,0)</f>
        <v>0</v>
      </c>
      <c r="W96">
        <f>IF(V96=1,-1,T96)</f>
        <v>1</v>
      </c>
      <c r="X96">
        <f>IF(V96=1,-1,R96)</f>
        <v>3</v>
      </c>
      <c r="Y96" t="str">
        <f>IF(V96=1,"",IF(AND(MOD(W96,3)=0,U96=INT(($Q$38-1)/2)),INDEX($B$34:$M$34,W96+1),""))</f>
        <v/>
      </c>
      <c r="Z96" t="e">
        <f>IF(V96=1,NA(),IF(INDEX($B$35:$M$50,($Q$32-1-0)*$Q$33+X96+1,0*$Q$34+W96+1)="",NA(),IF(INDEX($B$35:$M$50,($Q$32-1-0)*$Q$33+X96+1,0*$Q$34+W96+1)&gt;=0,0+(INDEX($B$35:$M$50,($Q$32-1-0)*$Q$33+X96+1,0*$Q$34+W96+1)-$Q$46)/$Q$48*$Q$42,NA())))</f>
        <v>#N/A</v>
      </c>
      <c r="AA96" t="e">
        <f>IF(V96=1,NA(),IF(INDEX($B$35:$M$50,($Q$32-1-0)*$Q$33+X96+1,0*$Q$34+W96+1)="",NA(),IF(INDEX($B$35:$M$50,($Q$32-1-0)*$Q$33+X96+1,0*$Q$34+W96+1)&lt;0,0+(INDEX($B$35:$M$50,($Q$32-1-0)*$Q$33+X96+1,0*$Q$34+W96+1)-$Q$46)/$Q$48*$Q$42,NA())))</f>
        <v>#N/A</v>
      </c>
      <c r="AB96" t="e">
        <f>IF(V96=1,NA(),IF(INDEX($B$35:$M$50,($Q$32-1-1)*$Q$33+X96+1,0*$Q$34+W96+1)="",NA(),IF(INDEX($B$35:$M$50,($Q$32-1-1)*$Q$33+X96+1,0*$Q$34+W96+1)&gt;=0,1+(INDEX($B$35:$M$50,($Q$32-1-1)*$Q$33+X96+1,0*$Q$34+W96+1)-$Q$46)/$Q$48*$Q$42,NA())))</f>
        <v>#N/A</v>
      </c>
      <c r="AC96">
        <f>IF(V96=1,NA(),IF(INDEX($B$35:$M$50,($Q$32-1-1)*$Q$33+X96+1,0*$Q$34+W96+1)="",NA(),IF(INDEX($B$35:$M$50,($Q$32-1-1)*$Q$33+X96+1,0*$Q$34+W96+1)&lt;0,1+(INDEX($B$35:$M$50,($Q$32-1-1)*$Q$33+X96+1,0*$Q$34+W96+1)-$Q$46)/$Q$48*$Q$42,NA())))</f>
        <v>1.1609775641025641</v>
      </c>
      <c r="AD96" t="e">
        <f>IF(V96=1,NA(),IF(INDEX($B$35:$M$50,($Q$32-1-2)*$Q$33+X96+1,0*$Q$34+W96+1)="",NA(),IF(INDEX($B$35:$M$50,($Q$32-1-2)*$Q$33+X96+1,0*$Q$34+W96+1)&gt;=0,2+(INDEX($B$35:$M$50,($Q$32-1-2)*$Q$33+X96+1,0*$Q$34+W96+1)-$Q$46)/$Q$48*$Q$42,NA())))</f>
        <v>#N/A</v>
      </c>
      <c r="AE96">
        <f>IF(V96=1,NA(),IF(INDEX($B$35:$M$50,($Q$32-1-2)*$Q$33+X96+1,0*$Q$34+W96+1)="",NA(),IF(INDEX($B$35:$M$50,($Q$32-1-2)*$Q$33+X96+1,0*$Q$34+W96+1)&lt;0,2+(INDEX($B$35:$M$50,($Q$32-1-2)*$Q$33+X96+1,0*$Q$34+W96+1)-$Q$46)/$Q$48*$Q$42,NA())))</f>
        <v>2.0131410256410258</v>
      </c>
      <c r="AF96" t="e">
        <f>IF(V96=1,NA(),IF(INDEX($B$35:$M$50,($Q$32-1-3)*$Q$33+X96+1,0*$Q$34+W96+1)="",NA(),IF(INDEX($B$35:$M$50,($Q$32-1-3)*$Q$33+X96+1,0*$Q$34+W96+1)&gt;=0,3+(INDEX($B$35:$M$50,($Q$32-1-3)*$Q$33+X96+1,0*$Q$34+W96+1)-$Q$46)/$Q$48*$Q$42,NA())))</f>
        <v>#N/A</v>
      </c>
      <c r="AG96">
        <f>IF(V96=1,NA(),IF(INDEX($B$35:$M$50,($Q$32-1-3)*$Q$33+X96+1,0*$Q$34+W96+1)="",NA(),IF(INDEX($B$35:$M$50,($Q$32-1-3)*$Q$33+X96+1,0*$Q$34+W96+1)&lt;0,3+(INDEX($B$35:$M$50,($Q$32-1-3)*$Q$33+X96+1,0*$Q$34+W96+1)-$Q$46)/$Q$48*$Q$42,NA())))</f>
        <v>3.1116987179487179</v>
      </c>
      <c r="AI96">
        <f>IF(V96=1,0,IF(INDEX($B$35:$M$50,($Q$32-1-0)*$Q$33+X96+1,0*$Q$34+W96+1)="",0,IF(INDEX($B$35:$M$50,($Q$32-1-0)*$Q$33+X96+1,0*$Q$34+W96+1)&gt;=0,ABS(INDEX($B$35:$M$50,($Q$32-1-0)*$Q$33+X96+1,0*$Q$34+W96+1))/$Q$48*$Q$42,0)))</f>
        <v>0</v>
      </c>
      <c r="AJ96">
        <f>IF(V96=1,0,IF(INDEX($B$35:$M$50,($Q$32-1-0)*$Q$33+X96+1,0*$Q$34+W96+1)="",0,IF(INDEX($B$35:$M$50,($Q$32-1-0)*$Q$33+X96+1,0*$Q$34+W96+1)&lt;0,ABS(INDEX($B$35:$M$50,($Q$32-1-0)*$Q$33+X96+1,0*$Q$34+W96+1))/$Q$48*$Q$42,0)))</f>
        <v>0</v>
      </c>
      <c r="AK96">
        <f>IF(V96=1,0,IF(INDEX($B$35:$M$50,($Q$32-1-1)*$Q$33+X96+1,0*$Q$34+W96+1)="",0,IF(INDEX($B$35:$M$50,($Q$32-1-1)*$Q$33+X96+1,0*$Q$34+W96+1)&gt;=0,ABS(INDEX($B$35:$M$50,($Q$32-1-1)*$Q$33+X96+1,0*$Q$34+W96+1))/$Q$48*$Q$42,0)))</f>
        <v>0</v>
      </c>
      <c r="AL96">
        <f>IF(V96=1,0,IF(INDEX($B$35:$M$50,($Q$32-1-1)*$Q$33+X96+1,0*$Q$34+W96+1)="",0,IF(INDEX($B$35:$M$50,($Q$32-1-1)*$Q$33+X96+1,0*$Q$34+W96+1)&lt;0,ABS(INDEX($B$35:$M$50,($Q$32-1-1)*$Q$33+X96+1,0*$Q$34+W96+1))/$Q$48*$Q$42,0)))</f>
        <v>2.1244658119658123E-2</v>
      </c>
      <c r="AM96">
        <f>IF(V96=1,0,IF(INDEX($B$35:$M$50,($Q$32-1-2)*$Q$33+X96+1,0*$Q$34+W96+1)="",0,IF(INDEX($B$35:$M$50,($Q$32-1-2)*$Q$33+X96+1,0*$Q$34+W96+1)&gt;=0,ABS(INDEX($B$35:$M$50,($Q$32-1-2)*$Q$33+X96+1,0*$Q$34+W96+1))/$Q$48*$Q$42,0)))</f>
        <v>0</v>
      </c>
      <c r="AN96">
        <f>IF(V96=1,0,IF(INDEX($B$35:$M$50,($Q$32-1-2)*$Q$33+X96+1,0*$Q$34+W96+1)="",0,IF(INDEX($B$35:$M$50,($Q$32-1-2)*$Q$33+X96+1,0*$Q$34+W96+1)&lt;0,ABS(INDEX($B$35:$M$50,($Q$32-1-2)*$Q$33+X96+1,0*$Q$34+W96+1))/$Q$48*$Q$42,0)))</f>
        <v>0.16908119658119658</v>
      </c>
      <c r="AO96">
        <f>IF(V96=1,0,IF(INDEX($B$35:$M$50,($Q$32-1-3)*$Q$33+X96+1,0*$Q$34+W96+1)="",0,IF(INDEX($B$35:$M$50,($Q$32-1-3)*$Q$33+X96+1,0*$Q$34+W96+1)&gt;=0,ABS(INDEX($B$35:$M$50,($Q$32-1-3)*$Q$33+X96+1,0*$Q$34+W96+1))/$Q$48*$Q$42,0)))</f>
        <v>0</v>
      </c>
      <c r="AP96">
        <f>IF(V96=1,0,IF(INDEX($B$35:$M$50,($Q$32-1-3)*$Q$33+X96+1,0*$Q$34+W96+1)="",0,IF(INDEX($B$35:$M$50,($Q$32-1-3)*$Q$33+X96+1,0*$Q$34+W96+1)&lt;0,ABS(INDEX($B$35:$M$50,($Q$32-1-3)*$Q$33+X96+1,0*$Q$34+W96+1))/$Q$48*$Q$42,0)))</f>
        <v>7.0523504273504276E-2</v>
      </c>
      <c r="AR96" t="str">
        <f>IF(V96=1,"",IF(INDEX($B$35:$M$50,($Q$32-1-0)*$Q$33+X96+1,0*$Q$34+W96+1)="","",IF(INDEX($B$35:$M$50,($Q$32-1-0)*$Q$33+X96+1,0*$Q$34+W96+1)&gt;=0,TEXT(INDEX($B$35:$M$50,($Q$32-1-0)*$Q$33+X96+1,0*$Q$34+W96+1),"+0;-0;0"),"")))</f>
        <v/>
      </c>
      <c r="AS96" t="str">
        <f>IF(V96=1,"",IF(INDEX($B$35:$M$50,($Q$32-1-0)*$Q$33+X96+1,0*$Q$34+W96+1)="","",IF(INDEX($B$35:$M$50,($Q$32-1-0)*$Q$33+X96+1,0*$Q$34+W96+1)&lt;0,TEXT(INDEX($B$35:$M$50,($Q$32-1-0)*$Q$33+X96+1,0*$Q$34+W96+1),"+0;-0;0"),"")))</f>
        <v/>
      </c>
      <c r="AT96" t="str">
        <f>IF(V96=1,"",IF(INDEX($B$35:$M$50,($Q$32-1-1)*$Q$33+X96+1,0*$Q$34+W96+1)="","",IF(INDEX($B$35:$M$50,($Q$32-1-1)*$Q$33+X96+1,0*$Q$34+W96+1)&gt;=0,TEXT(INDEX($B$35:$M$50,($Q$32-1-1)*$Q$33+X96+1,0*$Q$34+W96+1),"+0;-0;0"),"")))</f>
        <v/>
      </c>
      <c r="AU96" t="str">
        <f>IF(V96=1,"",IF(INDEX($B$35:$M$50,($Q$32-1-1)*$Q$33+X96+1,0*$Q$34+W96+1)="","",IF(INDEX($B$35:$M$50,($Q$32-1-1)*$Q$33+X96+1,0*$Q$34+W96+1)&lt;0,TEXT(INDEX($B$35:$M$50,($Q$32-1-1)*$Q$33+X96+1,0*$Q$34+W96+1),"+0;-0;0"),"")))</f>
        <v>-12</v>
      </c>
      <c r="AV96" t="str">
        <f>IF(V96=1,"",IF(INDEX($B$35:$M$50,($Q$32-1-2)*$Q$33+X96+1,0*$Q$34+W96+1)="","",IF(INDEX($B$35:$M$50,($Q$32-1-2)*$Q$33+X96+1,0*$Q$34+W96+1)&gt;=0,TEXT(INDEX($B$35:$M$50,($Q$32-1-2)*$Q$33+X96+1,0*$Q$34+W96+1),"+0;-0;0"),"")))</f>
        <v/>
      </c>
      <c r="AW96" t="str">
        <f>IF(V96=1,"",IF(INDEX($B$35:$M$50,($Q$32-1-2)*$Q$33+X96+1,0*$Q$34+W96+1)="","",IF(INDEX($B$35:$M$50,($Q$32-1-2)*$Q$33+X96+1,0*$Q$34+W96+1)&lt;0,TEXT(INDEX($B$35:$M$50,($Q$32-1-2)*$Q$33+X96+1,0*$Q$34+W96+1),"+0;-0;0"),"")))</f>
        <v>-93</v>
      </c>
      <c r="AX96" t="str">
        <f>IF(V96=1,"",IF(INDEX($B$35:$M$50,($Q$32-1-3)*$Q$33+X96+1,0*$Q$34+W96+1)="","",IF(INDEX($B$35:$M$50,($Q$32-1-3)*$Q$33+X96+1,0*$Q$34+W96+1)&gt;=0,TEXT(INDEX($B$35:$M$50,($Q$32-1-3)*$Q$33+X96+1,0*$Q$34+W96+1),"+0;-0;0"),"")))</f>
        <v/>
      </c>
      <c r="AY96" t="str">
        <f>IF(V96=1,"",IF(INDEX($B$35:$M$50,($Q$32-1-3)*$Q$33+X96+1,0*$Q$34+W96+1)="","",IF(INDEX($B$35:$M$50,($Q$32-1-3)*$Q$33+X96+1,0*$Q$34+W96+1)&lt;0,TEXT(INDEX($B$35:$M$50,($Q$32-1-3)*$Q$33+X96+1,0*$Q$34+W96+1),"+0;-0;0"),"")))</f>
        <v>-39</v>
      </c>
      <c r="BG96">
        <v>41.5</v>
      </c>
      <c r="BH96">
        <f>IF(OR($Q$46&gt;0,$Q$47&lt;0),NA(),3+$Q$49)</f>
        <v>3.1822222222222223</v>
      </c>
      <c r="BR96">
        <v>39.5</v>
      </c>
      <c r="BS96">
        <f>3+$Q$42*0.92</f>
        <v>3.7544</v>
      </c>
    </row>
    <row r="97" spans="16:71" x14ac:dyDescent="0.35">
      <c r="P97">
        <v>45</v>
      </c>
      <c r="Q97">
        <f>P97-$Q$41</f>
        <v>42</v>
      </c>
      <c r="R97">
        <f>IF(Q97&lt;=0,-1,INT((Q97-1)/($Q$39+$Q$40)))</f>
        <v>3</v>
      </c>
      <c r="S97">
        <f>IF(Q97&lt;=0,-1,MOD(Q97-1,($Q$39+$Q$40)))</f>
        <v>2</v>
      </c>
      <c r="T97">
        <f>IF(OR(S97&lt;0,S97&gt;=$Q$39),-1,INT(S97/$Q$38))</f>
        <v>2</v>
      </c>
      <c r="U97">
        <f>IF(OR(S97&lt;0,S97&gt;=$Q$39),-1,MOD(S97,$Q$38))</f>
        <v>0</v>
      </c>
      <c r="V97">
        <f>IF(OR(Q97&lt;=0,S97&lt;0,S97&gt;=$Q$39,R97&gt;=$Q$36),1,0)</f>
        <v>0</v>
      </c>
      <c r="W97">
        <f>IF(V97=1,-1,T97)</f>
        <v>2</v>
      </c>
      <c r="X97">
        <f>IF(V97=1,-1,R97)</f>
        <v>3</v>
      </c>
      <c r="Y97" t="str">
        <f>IF(V97=1,"",IF(AND(MOD(W97,3)=0,U97=INT(($Q$38-1)/2)),INDEX($B$34:$M$34,W97+1),""))</f>
        <v/>
      </c>
      <c r="Z97" t="e">
        <f>IF(V97=1,NA(),IF(INDEX($B$35:$M$50,($Q$32-1-0)*$Q$33+X97+1,0*$Q$34+W97+1)="",NA(),IF(INDEX($B$35:$M$50,($Q$32-1-0)*$Q$33+X97+1,0*$Q$34+W97+1)&gt;=0,0+(INDEX($B$35:$M$50,($Q$32-1-0)*$Q$33+X97+1,0*$Q$34+W97+1)-$Q$46)/$Q$48*$Q$42,NA())))</f>
        <v>#N/A</v>
      </c>
      <c r="AA97" t="e">
        <f>IF(V97=1,NA(),IF(INDEX($B$35:$M$50,($Q$32-1-0)*$Q$33+X97+1,0*$Q$34+W97+1)="",NA(),IF(INDEX($B$35:$M$50,($Q$32-1-0)*$Q$33+X97+1,0*$Q$34+W97+1)&lt;0,0+(INDEX($B$35:$M$50,($Q$32-1-0)*$Q$33+X97+1,0*$Q$34+W97+1)-$Q$46)/$Q$48*$Q$42,NA())))</f>
        <v>#N/A</v>
      </c>
      <c r="AB97" t="e">
        <f>IF(V97=1,NA(),IF(INDEX($B$35:$M$50,($Q$32-1-1)*$Q$33+X97+1,0*$Q$34+W97+1)="",NA(),IF(INDEX($B$35:$M$50,($Q$32-1-1)*$Q$33+X97+1,0*$Q$34+W97+1)&gt;=0,1+(INDEX($B$35:$M$50,($Q$32-1-1)*$Q$33+X97+1,0*$Q$34+W97+1)-$Q$46)/$Q$48*$Q$42,NA())))</f>
        <v>#N/A</v>
      </c>
      <c r="AC97">
        <f>IF(V97=1,NA(),IF(INDEX($B$35:$M$50,($Q$32-1-1)*$Q$33+X97+1,0*$Q$34+W97+1)="",NA(),IF(INDEX($B$35:$M$50,($Q$32-1-1)*$Q$33+X97+1,0*$Q$34+W97+1)&lt;0,1+(INDEX($B$35:$M$50,($Q$32-1-1)*$Q$33+X97+1,0*$Q$34+W97+1)-$Q$46)/$Q$48*$Q$42,NA())))</f>
        <v>1.1714177118966171</v>
      </c>
      <c r="AD97" t="e">
        <f>IF(V97=1,NA(),IF(INDEX($B$35:$M$50,($Q$32-1-2)*$Q$33+X97+1,0*$Q$34+W97+1)="",NA(),IF(INDEX($B$35:$M$50,($Q$32-1-2)*$Q$33+X97+1,0*$Q$34+W97+1)&gt;=0,2+(INDEX($B$35:$M$50,($Q$32-1-2)*$Q$33+X97+1,0*$Q$34+W97+1)-$Q$46)/$Q$48*$Q$42,NA())))</f>
        <v>#N/A</v>
      </c>
      <c r="AE97">
        <f>IF(V97=1,NA(),IF(INDEX($B$35:$M$50,($Q$32-1-2)*$Q$33+X97+1,0*$Q$34+W97+1)="",NA(),IF(INDEX($B$35:$M$50,($Q$32-1-2)*$Q$33+X97+1,0*$Q$34+W97+1)&lt;0,2+(INDEX($B$35:$M$50,($Q$32-1-2)*$Q$33+X97+1,0*$Q$34+W97+1)-$Q$46)/$Q$48*$Q$42,NA())))</f>
        <v>2.0374002280501711</v>
      </c>
      <c r="AF97" t="e">
        <f>IF(V97=1,NA(),IF(INDEX($B$35:$M$50,($Q$32-1-3)*$Q$33+X97+1,0*$Q$34+W97+1)="",NA(),IF(INDEX($B$35:$M$50,($Q$32-1-3)*$Q$33+X97+1,0*$Q$34+W97+1)&gt;=0,3+(INDEX($B$35:$M$50,($Q$32-1-3)*$Q$33+X97+1,0*$Q$34+W97+1)-$Q$46)/$Q$48*$Q$42,NA())))</f>
        <v>#N/A</v>
      </c>
      <c r="AG97">
        <f>IF(V97=1,NA(),IF(INDEX($B$35:$M$50,($Q$32-1-3)*$Q$33+X97+1,0*$Q$34+W97+1)="",NA(),IF(INDEX($B$35:$M$50,($Q$32-1-3)*$Q$33+X97+1,0*$Q$34+W97+1)&lt;0,3+(INDEX($B$35:$M$50,($Q$32-1-3)*$Q$33+X97+1,0*$Q$34+W97+1)-$Q$46)/$Q$48*$Q$42,NA())))</f>
        <v>3.0872671987837323</v>
      </c>
      <c r="AI97">
        <f>IF(V97=1,0,IF(INDEX($B$35:$M$50,($Q$32-1-0)*$Q$33+X97+1,0*$Q$34+W97+1)="",0,IF(INDEX($B$35:$M$50,($Q$32-1-0)*$Q$33+X97+1,0*$Q$34+W97+1)&gt;=0,ABS(INDEX($B$35:$M$50,($Q$32-1-0)*$Q$33+X97+1,0*$Q$34+W97+1))/$Q$48*$Q$42,0)))</f>
        <v>0</v>
      </c>
      <c r="AJ97">
        <f>IF(V97=1,0,IF(INDEX($B$35:$M$50,($Q$32-1-0)*$Q$33+X97+1,0*$Q$34+W97+1)="",0,IF(INDEX($B$35:$M$50,($Q$32-1-0)*$Q$33+X97+1,0*$Q$34+W97+1)&lt;0,ABS(INDEX($B$35:$M$50,($Q$32-1-0)*$Q$33+X97+1,0*$Q$34+W97+1))/$Q$48*$Q$42,0)))</f>
        <v>0</v>
      </c>
      <c r="AK97">
        <f>IF(V97=1,0,IF(INDEX($B$35:$M$50,($Q$32-1-1)*$Q$33+X97+1,0*$Q$34+W97+1)="",0,IF(INDEX($B$35:$M$50,($Q$32-1-1)*$Q$33+X97+1,0*$Q$34+W97+1)&gt;=0,ABS(INDEX($B$35:$M$50,($Q$32-1-1)*$Q$33+X97+1,0*$Q$34+W97+1))/$Q$48*$Q$42,0)))</f>
        <v>0</v>
      </c>
      <c r="AL97">
        <f>IF(V97=1,0,IF(INDEX($B$35:$M$50,($Q$32-1-1)*$Q$33+X97+1,0*$Q$34+W97+1)="",0,IF(INDEX($B$35:$M$50,($Q$32-1-1)*$Q$33+X97+1,0*$Q$34+W97+1)&lt;0,ABS(INDEX($B$35:$M$50,($Q$32-1-1)*$Q$33+X97+1,0*$Q$34+W97+1))/$Q$48*$Q$42,0)))</f>
        <v>1.0804510325604972E-2</v>
      </c>
      <c r="AM97">
        <f>IF(V97=1,0,IF(INDEX($B$35:$M$50,($Q$32-1-2)*$Q$33+X97+1,0*$Q$34+W97+1)="",0,IF(INDEX($B$35:$M$50,($Q$32-1-2)*$Q$33+X97+1,0*$Q$34+W97+1)&gt;=0,ABS(INDEX($B$35:$M$50,($Q$32-1-2)*$Q$33+X97+1,0*$Q$34+W97+1))/$Q$48*$Q$42,0)))</f>
        <v>0</v>
      </c>
      <c r="AN97">
        <f>IF(V97=1,0,IF(INDEX($B$35:$M$50,($Q$32-1-2)*$Q$33+X97+1,0*$Q$34+W97+1)="",0,IF(INDEX($B$35:$M$50,($Q$32-1-2)*$Q$33+X97+1,0*$Q$34+W97+1)&lt;0,ABS(INDEX($B$35:$M$50,($Q$32-1-2)*$Q$33+X97+1,0*$Q$34+W97+1))/$Q$48*$Q$42,0)))</f>
        <v>0.14482199417205116</v>
      </c>
      <c r="AO97">
        <f>IF(V97=1,0,IF(INDEX($B$35:$M$50,($Q$32-1-3)*$Q$33+X97+1,0*$Q$34+W97+1)="",0,IF(INDEX($B$35:$M$50,($Q$32-1-3)*$Q$33+X97+1,0*$Q$34+W97+1)&gt;=0,ABS(INDEX($B$35:$M$50,($Q$32-1-3)*$Q$33+X97+1,0*$Q$34+W97+1))/$Q$48*$Q$42,0)))</f>
        <v>0</v>
      </c>
      <c r="AP97">
        <f>IF(V97=1,0,IF(INDEX($B$35:$M$50,($Q$32-1-3)*$Q$33+X97+1,0*$Q$34+W97+1)="",0,IF(INDEX($B$35:$M$50,($Q$32-1-3)*$Q$33+X97+1,0*$Q$34+W97+1)&lt;0,ABS(INDEX($B$35:$M$50,($Q$32-1-3)*$Q$33+X97+1,0*$Q$34+W97+1))/$Q$48*$Q$42,0)))</f>
        <v>9.49550234384898E-2</v>
      </c>
      <c r="AR97" t="str">
        <f>IF(V97=1,"",IF(INDEX($B$35:$M$50,($Q$32-1-0)*$Q$33+X97+1,0*$Q$34+W97+1)="","",IF(INDEX($B$35:$M$50,($Q$32-1-0)*$Q$33+X97+1,0*$Q$34+W97+1)&gt;=0,TEXT(INDEX($B$35:$M$50,($Q$32-1-0)*$Q$33+X97+1,0*$Q$34+W97+1),"+0;-0;0"),"")))</f>
        <v/>
      </c>
      <c r="AS97" t="str">
        <f>IF(V97=1,"",IF(INDEX($B$35:$M$50,($Q$32-1-0)*$Q$33+X97+1,0*$Q$34+W97+1)="","",IF(INDEX($B$35:$M$50,($Q$32-1-0)*$Q$33+X97+1,0*$Q$34+W97+1)&lt;0,TEXT(INDEX($B$35:$M$50,($Q$32-1-0)*$Q$33+X97+1,0*$Q$34+W97+1),"+0;-0;0"),"")))</f>
        <v/>
      </c>
      <c r="AT97" t="str">
        <f>IF(V97=1,"",IF(INDEX($B$35:$M$50,($Q$32-1-1)*$Q$33+X97+1,0*$Q$34+W97+1)="","",IF(INDEX($B$35:$M$50,($Q$32-1-1)*$Q$33+X97+1,0*$Q$34+W97+1)&gt;=0,TEXT(INDEX($B$35:$M$50,($Q$32-1-1)*$Q$33+X97+1,0*$Q$34+W97+1),"+0;-0;0"),"")))</f>
        <v/>
      </c>
      <c r="AU97" t="str">
        <f>IF(V97=1,"",IF(INDEX($B$35:$M$50,($Q$32-1-1)*$Q$33+X97+1,0*$Q$34+W97+1)="","",IF(INDEX($B$35:$M$50,($Q$32-1-1)*$Q$33+X97+1,0*$Q$34+W97+1)&lt;0,TEXT(INDEX($B$35:$M$50,($Q$32-1-1)*$Q$33+X97+1,0*$Q$34+W97+1),"+0;-0;0"),"")))</f>
        <v>-6</v>
      </c>
      <c r="AV97" t="str">
        <f>IF(V97=1,"",IF(INDEX($B$35:$M$50,($Q$32-1-2)*$Q$33+X97+1,0*$Q$34+W97+1)="","",IF(INDEX($B$35:$M$50,($Q$32-1-2)*$Q$33+X97+1,0*$Q$34+W97+1)&gt;=0,TEXT(INDEX($B$35:$M$50,($Q$32-1-2)*$Q$33+X97+1,0*$Q$34+W97+1),"+0;-0;0"),"")))</f>
        <v/>
      </c>
      <c r="AW97" t="str">
        <f>IF(V97=1,"",IF(INDEX($B$35:$M$50,($Q$32-1-2)*$Q$33+X97+1,0*$Q$34+W97+1)="","",IF(INDEX($B$35:$M$50,($Q$32-1-2)*$Q$33+X97+1,0*$Q$34+W97+1)&lt;0,TEXT(INDEX($B$35:$M$50,($Q$32-1-2)*$Q$33+X97+1,0*$Q$34+W97+1),"+0;-0;0"),"")))</f>
        <v>-79</v>
      </c>
      <c r="AX97" t="str">
        <f>IF(V97=1,"",IF(INDEX($B$35:$M$50,($Q$32-1-3)*$Q$33+X97+1,0*$Q$34+W97+1)="","",IF(INDEX($B$35:$M$50,($Q$32-1-3)*$Q$33+X97+1,0*$Q$34+W97+1)&gt;=0,TEXT(INDEX($B$35:$M$50,($Q$32-1-3)*$Q$33+X97+1,0*$Q$34+W97+1),"+0;-0;0"),"")))</f>
        <v/>
      </c>
      <c r="AY97" t="str">
        <f>IF(V97=1,"",IF(INDEX($B$35:$M$50,($Q$32-1-3)*$Q$33+X97+1,0*$Q$34+W97+1)="","",IF(INDEX($B$35:$M$50,($Q$32-1-3)*$Q$33+X97+1,0*$Q$34+W97+1)&lt;0,TEXT(INDEX($B$35:$M$50,($Q$32-1-3)*$Q$33+X97+1,0*$Q$34+W97+1),"+0;-0;0"),"")))</f>
        <v>-52</v>
      </c>
      <c r="BG97">
        <v>41.5</v>
      </c>
      <c r="BH97" t="e">
        <f>NA()</f>
        <v>#N/A</v>
      </c>
      <c r="BR97">
        <v>39.5</v>
      </c>
      <c r="BS97" t="e">
        <f>NA()</f>
        <v>#N/A</v>
      </c>
    </row>
    <row r="98" spans="16:71" x14ac:dyDescent="0.35">
      <c r="P98">
        <v>46</v>
      </c>
      <c r="Q98">
        <f>P98-$Q$41</f>
        <v>43</v>
      </c>
      <c r="R98">
        <f>IF(Q98&lt;=0,-1,INT((Q98-1)/($Q$39+$Q$40)))</f>
        <v>3</v>
      </c>
      <c r="S98">
        <f>IF(Q98&lt;=0,-1,MOD(Q98-1,($Q$39+$Q$40)))</f>
        <v>3</v>
      </c>
      <c r="T98">
        <f>IF(OR(S98&lt;0,S98&gt;=$Q$39),-1,INT(S98/$Q$38))</f>
        <v>3</v>
      </c>
      <c r="U98">
        <f>IF(OR(S98&lt;0,S98&gt;=$Q$39),-1,MOD(S98,$Q$38))</f>
        <v>0</v>
      </c>
      <c r="V98">
        <f>IF(OR(Q98&lt;=0,S98&lt;0,S98&gt;=$Q$39,R98&gt;=$Q$36),1,0)</f>
        <v>0</v>
      </c>
      <c r="W98">
        <f>IF(V98=1,-1,T98)</f>
        <v>3</v>
      </c>
      <c r="X98">
        <f>IF(V98=1,-1,R98)</f>
        <v>3</v>
      </c>
      <c r="Y98" t="str">
        <f>IF(V98=1,"",IF(AND(MOD(W98,3)=0,U98=INT(($Q$38-1)/2)),INDEX($B$34:$M$34,W98+1),""))</f>
        <v>20</v>
      </c>
      <c r="Z98" t="e">
        <f>IF(V98=1,NA(),IF(INDEX($B$35:$M$50,($Q$32-1-0)*$Q$33+X98+1,0*$Q$34+W98+1)="",NA(),IF(INDEX($B$35:$M$50,($Q$32-1-0)*$Q$33+X98+1,0*$Q$34+W98+1)&gt;=0,0+(INDEX($B$35:$M$50,($Q$32-1-0)*$Q$33+X98+1,0*$Q$34+W98+1)-$Q$46)/$Q$48*$Q$42,NA())))</f>
        <v>#N/A</v>
      </c>
      <c r="AA98" t="e">
        <f>IF(V98=1,NA(),IF(INDEX($B$35:$M$50,($Q$32-1-0)*$Q$33+X98+1,0*$Q$34+W98+1)="",NA(),IF(INDEX($B$35:$M$50,($Q$32-1-0)*$Q$33+X98+1,0*$Q$34+W98+1)&lt;0,0+(INDEX($B$35:$M$50,($Q$32-1-0)*$Q$33+X98+1,0*$Q$34+W98+1)-$Q$46)/$Q$48*$Q$42,NA())))</f>
        <v>#N/A</v>
      </c>
      <c r="AB98" t="e">
        <f>IF(V98=1,NA(),IF(INDEX($B$35:$M$50,($Q$32-1-1)*$Q$33+X98+1,0*$Q$34+W98+1)="",NA(),IF(INDEX($B$35:$M$50,($Q$32-1-1)*$Q$33+X98+1,0*$Q$34+W98+1)&gt;=0,1+(INDEX($B$35:$M$50,($Q$32-1-1)*$Q$33+X98+1,0*$Q$34+W98+1)-$Q$46)/$Q$48*$Q$42,NA())))</f>
        <v>#N/A</v>
      </c>
      <c r="AC98">
        <f>IF(V98=1,NA(),IF(INDEX($B$35:$M$50,($Q$32-1-1)*$Q$33+X98+1,0*$Q$34+W98+1)="",NA(),IF(INDEX($B$35:$M$50,($Q$32-1-1)*$Q$33+X98+1,0*$Q$34+W98+1)&lt;0,1+(INDEX($B$35:$M$50,($Q$32-1-1)*$Q$33+X98+1,0*$Q$34+W98+1)-$Q$46)/$Q$48*$Q$42,NA())))</f>
        <v>1.1633716475095786</v>
      </c>
      <c r="AD98" t="e">
        <f>IF(V98=1,NA(),IF(INDEX($B$35:$M$50,($Q$32-1-2)*$Q$33+X98+1,0*$Q$34+W98+1)="",NA(),IF(INDEX($B$35:$M$50,($Q$32-1-2)*$Q$33+X98+1,0*$Q$34+W98+1)&gt;=0,2+(INDEX($B$35:$M$50,($Q$32-1-2)*$Q$33+X98+1,0*$Q$34+W98+1)-$Q$46)/$Q$48*$Q$42,NA())))</f>
        <v>#N/A</v>
      </c>
      <c r="AE98">
        <f>IF(V98=1,NA(),IF(INDEX($B$35:$M$50,($Q$32-1-2)*$Q$33+X98+1,0*$Q$34+W98+1)="",NA(),IF(INDEX($B$35:$M$50,($Q$32-1-2)*$Q$33+X98+1,0*$Q$34+W98+1)&lt;0,2+(INDEX($B$35:$M$50,($Q$32-1-2)*$Q$33+X98+1,0*$Q$34+W98+1)-$Q$46)/$Q$48*$Q$42,NA())))</f>
        <v>2.0502681992337166</v>
      </c>
      <c r="AF98">
        <f>IF(V98=1,NA(),IF(INDEX($B$35:$M$50,($Q$32-1-3)*$Q$33+X98+1,0*$Q$34+W98+1)="",NA(),IF(INDEX($B$35:$M$50,($Q$32-1-3)*$Q$33+X98+1,0*$Q$34+W98+1)&gt;=0,3+(INDEX($B$35:$M$50,($Q$32-1-3)*$Q$33+X98+1,0*$Q$34+W98+1)-$Q$46)/$Q$48*$Q$42,NA())))</f>
        <v>3.2042145593869731</v>
      </c>
      <c r="AG98" t="e">
        <f>IF(V98=1,NA(),IF(INDEX($B$35:$M$50,($Q$32-1-3)*$Q$33+X98+1,0*$Q$34+W98+1)="",NA(),IF(INDEX($B$35:$M$50,($Q$32-1-3)*$Q$33+X98+1,0*$Q$34+W98+1)&lt;0,3+(INDEX($B$35:$M$50,($Q$32-1-3)*$Q$33+X98+1,0*$Q$34+W98+1)-$Q$46)/$Q$48*$Q$42,NA())))</f>
        <v>#N/A</v>
      </c>
      <c r="AI98">
        <f>IF(V98=1,0,IF(INDEX($B$35:$M$50,($Q$32-1-0)*$Q$33+X98+1,0*$Q$34+W98+1)="",0,IF(INDEX($B$35:$M$50,($Q$32-1-0)*$Q$33+X98+1,0*$Q$34+W98+1)&gt;=0,ABS(INDEX($B$35:$M$50,($Q$32-1-0)*$Q$33+X98+1,0*$Q$34+W98+1))/$Q$48*$Q$42,0)))</f>
        <v>0</v>
      </c>
      <c r="AJ98">
        <f>IF(V98=1,0,IF(INDEX($B$35:$M$50,($Q$32-1-0)*$Q$33+X98+1,0*$Q$34+W98+1)="",0,IF(INDEX($B$35:$M$50,($Q$32-1-0)*$Q$33+X98+1,0*$Q$34+W98+1)&lt;0,ABS(INDEX($B$35:$M$50,($Q$32-1-0)*$Q$33+X98+1,0*$Q$34+W98+1))/$Q$48*$Q$42,0)))</f>
        <v>0</v>
      </c>
      <c r="AK98">
        <f>IF(V98=1,0,IF(INDEX($B$35:$M$50,($Q$32-1-1)*$Q$33+X98+1,0*$Q$34+W98+1)="",0,IF(INDEX($B$35:$M$50,($Q$32-1-1)*$Q$33+X98+1,0*$Q$34+W98+1)&gt;=0,ABS(INDEX($B$35:$M$50,($Q$32-1-1)*$Q$33+X98+1,0*$Q$34+W98+1))/$Q$48*$Q$42,0)))</f>
        <v>0</v>
      </c>
      <c r="AL98">
        <f>IF(V98=1,0,IF(INDEX($B$35:$M$50,($Q$32-1-1)*$Q$33+X98+1,0*$Q$34+W98+1)="",0,IF(INDEX($B$35:$M$50,($Q$32-1-1)*$Q$33+X98+1,0*$Q$34+W98+1)&lt;0,ABS(INDEX($B$35:$M$50,($Q$32-1-1)*$Q$33+X98+1,0*$Q$34+W98+1))/$Q$48*$Q$42,0)))</f>
        <v>1.8850574712643675E-2</v>
      </c>
      <c r="AM98">
        <f>IF(V98=1,0,IF(INDEX($B$35:$M$50,($Q$32-1-2)*$Q$33+X98+1,0*$Q$34+W98+1)="",0,IF(INDEX($B$35:$M$50,($Q$32-1-2)*$Q$33+X98+1,0*$Q$34+W98+1)&gt;=0,ABS(INDEX($B$35:$M$50,($Q$32-1-2)*$Q$33+X98+1,0*$Q$34+W98+1))/$Q$48*$Q$42,0)))</f>
        <v>0</v>
      </c>
      <c r="AN98">
        <f>IF(V98=1,0,IF(INDEX($B$35:$M$50,($Q$32-1-2)*$Q$33+X98+1,0*$Q$34+W98+1)="",0,IF(INDEX($B$35:$M$50,($Q$32-1-2)*$Q$33+X98+1,0*$Q$34+W98+1)&lt;0,ABS(INDEX($B$35:$M$50,($Q$32-1-2)*$Q$33+X98+1,0*$Q$34+W98+1))/$Q$48*$Q$42,0)))</f>
        <v>0.13195402298850573</v>
      </c>
      <c r="AO98">
        <f>IF(V98=1,0,IF(INDEX($B$35:$M$50,($Q$32-1-3)*$Q$33+X98+1,0*$Q$34+W98+1)="",0,IF(INDEX($B$35:$M$50,($Q$32-1-3)*$Q$33+X98+1,0*$Q$34+W98+1)&gt;=0,ABS(INDEX($B$35:$M$50,($Q$32-1-3)*$Q$33+X98+1,0*$Q$34+W98+1))/$Q$48*$Q$42,0)))</f>
        <v>2.1992337164750957E-2</v>
      </c>
      <c r="AP98">
        <f>IF(V98=1,0,IF(INDEX($B$35:$M$50,($Q$32-1-3)*$Q$33+X98+1,0*$Q$34+W98+1)="",0,IF(INDEX($B$35:$M$50,($Q$32-1-3)*$Q$33+X98+1,0*$Q$34+W98+1)&lt;0,ABS(INDEX($B$35:$M$50,($Q$32-1-3)*$Q$33+X98+1,0*$Q$34+W98+1))/$Q$48*$Q$42,0)))</f>
        <v>0</v>
      </c>
      <c r="AR98" t="str">
        <f>IF(V98=1,"",IF(INDEX($B$35:$M$50,($Q$32-1-0)*$Q$33+X98+1,0*$Q$34+W98+1)="","",IF(INDEX($B$35:$M$50,($Q$32-1-0)*$Q$33+X98+1,0*$Q$34+W98+1)&gt;=0,TEXT(INDEX($B$35:$M$50,($Q$32-1-0)*$Q$33+X98+1,0*$Q$34+W98+1),"+0;-0;0"),"")))</f>
        <v/>
      </c>
      <c r="AS98" t="str">
        <f>IF(V98=1,"",IF(INDEX($B$35:$M$50,($Q$32-1-0)*$Q$33+X98+1,0*$Q$34+W98+1)="","",IF(INDEX($B$35:$M$50,($Q$32-1-0)*$Q$33+X98+1,0*$Q$34+W98+1)&lt;0,TEXT(INDEX($B$35:$M$50,($Q$32-1-0)*$Q$33+X98+1,0*$Q$34+W98+1),"+0;-0;0"),"")))</f>
        <v/>
      </c>
      <c r="AT98" t="str">
        <f>IF(V98=1,"",IF(INDEX($B$35:$M$50,($Q$32-1-1)*$Q$33+X98+1,0*$Q$34+W98+1)="","",IF(INDEX($B$35:$M$50,($Q$32-1-1)*$Q$33+X98+1,0*$Q$34+W98+1)&gt;=0,TEXT(INDEX($B$35:$M$50,($Q$32-1-1)*$Q$33+X98+1,0*$Q$34+W98+1),"+0;-0;0"),"")))</f>
        <v/>
      </c>
      <c r="AU98" t="str">
        <f>IF(V98=1,"",IF(INDEX($B$35:$M$50,($Q$32-1-1)*$Q$33+X98+1,0*$Q$34+W98+1)="","",IF(INDEX($B$35:$M$50,($Q$32-1-1)*$Q$33+X98+1,0*$Q$34+W98+1)&lt;0,TEXT(INDEX($B$35:$M$50,($Q$32-1-1)*$Q$33+X98+1,0*$Q$34+W98+1),"+0;-0;0"),"")))</f>
        <v>-10</v>
      </c>
      <c r="AV98" t="str">
        <f>IF(V98=1,"",IF(INDEX($B$35:$M$50,($Q$32-1-2)*$Q$33+X98+1,0*$Q$34+W98+1)="","",IF(INDEX($B$35:$M$50,($Q$32-1-2)*$Q$33+X98+1,0*$Q$34+W98+1)&gt;=0,TEXT(INDEX($B$35:$M$50,($Q$32-1-2)*$Q$33+X98+1,0*$Q$34+W98+1),"+0;-0;0"),"")))</f>
        <v/>
      </c>
      <c r="AW98" t="str">
        <f>IF(V98=1,"",IF(INDEX($B$35:$M$50,($Q$32-1-2)*$Q$33+X98+1,0*$Q$34+W98+1)="","",IF(INDEX($B$35:$M$50,($Q$32-1-2)*$Q$33+X98+1,0*$Q$34+W98+1)&lt;0,TEXT(INDEX($B$35:$M$50,($Q$32-1-2)*$Q$33+X98+1,0*$Q$34+W98+1),"+0;-0;0"),"")))</f>
        <v>-72</v>
      </c>
      <c r="AX98" t="str">
        <f>IF(V98=1,"",IF(INDEX($B$35:$M$50,($Q$32-1-3)*$Q$33+X98+1,0*$Q$34+W98+1)="","",IF(INDEX($B$35:$M$50,($Q$32-1-3)*$Q$33+X98+1,0*$Q$34+W98+1)&gt;=0,TEXT(INDEX($B$35:$M$50,($Q$32-1-3)*$Q$33+X98+1,0*$Q$34+W98+1),"+0;-0;0"),"")))</f>
        <v>+12</v>
      </c>
      <c r="AY98" t="str">
        <f>IF(V98=1,"",IF(INDEX($B$35:$M$50,($Q$32-1-3)*$Q$33+X98+1,0*$Q$34+W98+1)="","",IF(INDEX($B$35:$M$50,($Q$32-1-3)*$Q$33+X98+1,0*$Q$34+W98+1)&lt;0,TEXT(INDEX($B$35:$M$50,($Q$32-1-3)*$Q$33+X98+1,0*$Q$34+W98+1),"+0;-0;0"),"")))</f>
        <v/>
      </c>
      <c r="BG98">
        <v>42.5</v>
      </c>
      <c r="BH98">
        <f>IF(OR($Q$46&gt;0,$Q$47&lt;0),NA(),3+$Q$49)</f>
        <v>3.1822222222222223</v>
      </c>
      <c r="BR98">
        <v>52.5</v>
      </c>
      <c r="BS98">
        <v>3.02</v>
      </c>
    </row>
    <row r="99" spans="16:71" x14ac:dyDescent="0.35">
      <c r="P99">
        <v>47</v>
      </c>
      <c r="Q99">
        <f>P99-$Q$41</f>
        <v>44</v>
      </c>
      <c r="R99">
        <f>IF(Q99&lt;=0,-1,INT((Q99-1)/($Q$39+$Q$40)))</f>
        <v>3</v>
      </c>
      <c r="S99">
        <f>IF(Q99&lt;=0,-1,MOD(Q99-1,($Q$39+$Q$40)))</f>
        <v>4</v>
      </c>
      <c r="T99">
        <f>IF(OR(S99&lt;0,S99&gt;=$Q$39),-1,INT(S99/$Q$38))</f>
        <v>4</v>
      </c>
      <c r="U99">
        <f>IF(OR(S99&lt;0,S99&gt;=$Q$39),-1,MOD(S99,$Q$38))</f>
        <v>0</v>
      </c>
      <c r="V99">
        <f>IF(OR(Q99&lt;=0,S99&lt;0,S99&gt;=$Q$39,R99&gt;=$Q$36),1,0)</f>
        <v>0</v>
      </c>
      <c r="W99">
        <f>IF(V99=1,-1,T99)</f>
        <v>4</v>
      </c>
      <c r="X99">
        <f>IF(V99=1,-1,R99)</f>
        <v>3</v>
      </c>
      <c r="Y99" t="str">
        <f>IF(V99=1,"",IF(AND(MOD(W99,3)=0,U99=INT(($Q$38-1)/2)),INDEX($B$34:$M$34,W99+1),""))</f>
        <v/>
      </c>
      <c r="Z99" t="e">
        <f>IF(V99=1,NA(),IF(INDEX($B$35:$M$50,($Q$32-1-0)*$Q$33+X99+1,0*$Q$34+W99+1)="",NA(),IF(INDEX($B$35:$M$50,($Q$32-1-0)*$Q$33+X99+1,0*$Q$34+W99+1)&gt;=0,0+(INDEX($B$35:$M$50,($Q$32-1-0)*$Q$33+X99+1,0*$Q$34+W99+1)-$Q$46)/$Q$48*$Q$42,NA())))</f>
        <v>#N/A</v>
      </c>
      <c r="AA99" t="e">
        <f>IF(V99=1,NA(),IF(INDEX($B$35:$M$50,($Q$32-1-0)*$Q$33+X99+1,0*$Q$34+W99+1)="",NA(),IF(INDEX($B$35:$M$50,($Q$32-1-0)*$Q$33+X99+1,0*$Q$34+W99+1)&lt;0,0+(INDEX($B$35:$M$50,($Q$32-1-0)*$Q$33+X99+1,0*$Q$34+W99+1)-$Q$46)/$Q$48*$Q$42,NA())))</f>
        <v>#N/A</v>
      </c>
      <c r="AB99">
        <f>IF(V99=1,NA(),IF(INDEX($B$35:$M$50,($Q$32-1-1)*$Q$33+X99+1,0*$Q$34+W99+1)="",NA(),IF(INDEX($B$35:$M$50,($Q$32-1-1)*$Q$33+X99+1,0*$Q$34+W99+1)&gt;=0,1+(INDEX($B$35:$M$50,($Q$32-1-1)*$Q$33+X99+1,0*$Q$34+W99+1)-$Q$46)/$Q$48*$Q$42,NA())))</f>
        <v>1.2178943827783384</v>
      </c>
      <c r="AC99" t="e">
        <f>IF(V99=1,NA(),IF(INDEX($B$35:$M$50,($Q$32-1-1)*$Q$33+X99+1,0*$Q$34+W99+1)="",NA(),IF(INDEX($B$35:$M$50,($Q$32-1-1)*$Q$33+X99+1,0*$Q$34+W99+1)&lt;0,1+(INDEX($B$35:$M$50,($Q$32-1-1)*$Q$33+X99+1,0*$Q$34+W99+1)-$Q$46)/$Q$48*$Q$42,NA())))</f>
        <v>#N/A</v>
      </c>
      <c r="AD99" t="e">
        <f>IF(V99=1,NA(),IF(INDEX($B$35:$M$50,($Q$32-1-2)*$Q$33+X99+1,0*$Q$34+W99+1)="",NA(),IF(INDEX($B$35:$M$50,($Q$32-1-2)*$Q$33+X99+1,0*$Q$34+W99+1)&gt;=0,2+(INDEX($B$35:$M$50,($Q$32-1-2)*$Q$33+X99+1,0*$Q$34+W99+1)-$Q$46)/$Q$48*$Q$42,NA())))</f>
        <v>#N/A</v>
      </c>
      <c r="AE99">
        <f>IF(V99=1,NA(),IF(INDEX($B$35:$M$50,($Q$32-1-2)*$Q$33+X99+1,0*$Q$34+W99+1)="",NA(),IF(INDEX($B$35:$M$50,($Q$32-1-2)*$Q$33+X99+1,0*$Q$34+W99+1)&lt;0,2+(INDEX($B$35:$M$50,($Q$32-1-2)*$Q$33+X99+1,0*$Q$34+W99+1)-$Q$46)/$Q$48*$Q$42,NA())))</f>
        <v>2.0992936427850655</v>
      </c>
      <c r="AF99">
        <f>IF(V99=1,NA(),IF(INDEX($B$35:$M$50,($Q$32-1-3)*$Q$33+X99+1,0*$Q$34+W99+1)="",NA(),IF(INDEX($B$35:$M$50,($Q$32-1-3)*$Q$33+X99+1,0*$Q$34+W99+1)&gt;=0,3+(INDEX($B$35:$M$50,($Q$32-1-3)*$Q$33+X99+1,0*$Q$34+W99+1)-$Q$46)/$Q$48*$Q$42,NA())))</f>
        <v>3.3751093171880258</v>
      </c>
      <c r="AG99" t="e">
        <f>IF(V99=1,NA(),IF(INDEX($B$35:$M$50,($Q$32-1-3)*$Q$33+X99+1,0*$Q$34+W99+1)="",NA(),IF(INDEX($B$35:$M$50,($Q$32-1-3)*$Q$33+X99+1,0*$Q$34+W99+1)&lt;0,3+(INDEX($B$35:$M$50,($Q$32-1-3)*$Q$33+X99+1,0*$Q$34+W99+1)-$Q$46)/$Q$48*$Q$42,NA())))</f>
        <v>#N/A</v>
      </c>
      <c r="AI99">
        <f>IF(V99=1,0,IF(INDEX($B$35:$M$50,($Q$32-1-0)*$Q$33+X99+1,0*$Q$34+W99+1)="",0,IF(INDEX($B$35:$M$50,($Q$32-1-0)*$Q$33+X99+1,0*$Q$34+W99+1)&gt;=0,ABS(INDEX($B$35:$M$50,($Q$32-1-0)*$Q$33+X99+1,0*$Q$34+W99+1))/$Q$48*$Q$42,0)))</f>
        <v>0</v>
      </c>
      <c r="AJ99">
        <f>IF(V99=1,0,IF(INDEX($B$35:$M$50,($Q$32-1-0)*$Q$33+X99+1,0*$Q$34+W99+1)="",0,IF(INDEX($B$35:$M$50,($Q$32-1-0)*$Q$33+X99+1,0*$Q$34+W99+1)&lt;0,ABS(INDEX($B$35:$M$50,($Q$32-1-0)*$Q$33+X99+1,0*$Q$34+W99+1))/$Q$48*$Q$42,0)))</f>
        <v>0</v>
      </c>
      <c r="AK99">
        <f>IF(V99=1,0,IF(INDEX($B$35:$M$50,($Q$32-1-1)*$Q$33+X99+1,0*$Q$34+W99+1)="",0,IF(INDEX($B$35:$M$50,($Q$32-1-1)*$Q$33+X99+1,0*$Q$34+W99+1)&gt;=0,ABS(INDEX($B$35:$M$50,($Q$32-1-1)*$Q$33+X99+1,0*$Q$34+W99+1))/$Q$48*$Q$42,0)))</f>
        <v>3.5672160556116168E-2</v>
      </c>
      <c r="AL99">
        <f>IF(V99=1,0,IF(INDEX($B$35:$M$50,($Q$32-1-1)*$Q$33+X99+1,0*$Q$34+W99+1)="",0,IF(INDEX($B$35:$M$50,($Q$32-1-1)*$Q$33+X99+1,0*$Q$34+W99+1)&lt;0,ABS(INDEX($B$35:$M$50,($Q$32-1-1)*$Q$33+X99+1,0*$Q$34+W99+1))/$Q$48*$Q$42,0)))</f>
        <v>0</v>
      </c>
      <c r="AM99">
        <f>IF(V99=1,0,IF(INDEX($B$35:$M$50,($Q$32-1-2)*$Q$33+X99+1,0*$Q$34+W99+1)="",0,IF(INDEX($B$35:$M$50,($Q$32-1-2)*$Q$33+X99+1,0*$Q$34+W99+1)&gt;=0,ABS(INDEX($B$35:$M$50,($Q$32-1-2)*$Q$33+X99+1,0*$Q$34+W99+1))/$Q$48*$Q$42,0)))</f>
        <v>0</v>
      </c>
      <c r="AN99">
        <f>IF(V99=1,0,IF(INDEX($B$35:$M$50,($Q$32-1-2)*$Q$33+X99+1,0*$Q$34+W99+1)="",0,IF(INDEX($B$35:$M$50,($Q$32-1-2)*$Q$33+X99+1,0*$Q$34+W99+1)&lt;0,ABS(INDEX($B$35:$M$50,($Q$32-1-2)*$Q$33+X99+1,0*$Q$34+W99+1))/$Q$48*$Q$42,0)))</f>
        <v>8.2928579437156619E-2</v>
      </c>
      <c r="AO99">
        <f>IF(V99=1,0,IF(INDEX($B$35:$M$50,($Q$32-1-3)*$Q$33+X99+1,0*$Q$34+W99+1)="",0,IF(INDEX($B$35:$M$50,($Q$32-1-3)*$Q$33+X99+1,0*$Q$34+W99+1)&gt;=0,ABS(INDEX($B$35:$M$50,($Q$32-1-3)*$Q$33+X99+1,0*$Q$34+W99+1))/$Q$48*$Q$42,0)))</f>
        <v>0.19288709496580339</v>
      </c>
      <c r="AP99">
        <f>IF(V99=1,0,IF(INDEX($B$35:$M$50,($Q$32-1-3)*$Q$33+X99+1,0*$Q$34+W99+1)="",0,IF(INDEX($B$35:$M$50,($Q$32-1-3)*$Q$33+X99+1,0*$Q$34+W99+1)&lt;0,ABS(INDEX($B$35:$M$50,($Q$32-1-3)*$Q$33+X99+1,0*$Q$34+W99+1))/$Q$48*$Q$42,0)))</f>
        <v>0</v>
      </c>
      <c r="AR99" t="str">
        <f>IF(V99=1,"",IF(INDEX($B$35:$M$50,($Q$32-1-0)*$Q$33+X99+1,0*$Q$34+W99+1)="","",IF(INDEX($B$35:$M$50,($Q$32-1-0)*$Q$33+X99+1,0*$Q$34+W99+1)&gt;=0,TEXT(INDEX($B$35:$M$50,($Q$32-1-0)*$Q$33+X99+1,0*$Q$34+W99+1),"+0;-0;0"),"")))</f>
        <v/>
      </c>
      <c r="AS99" t="str">
        <f>IF(V99=1,"",IF(INDEX($B$35:$M$50,($Q$32-1-0)*$Q$33+X99+1,0*$Q$34+W99+1)="","",IF(INDEX($B$35:$M$50,($Q$32-1-0)*$Q$33+X99+1,0*$Q$34+W99+1)&lt;0,TEXT(INDEX($B$35:$M$50,($Q$32-1-0)*$Q$33+X99+1,0*$Q$34+W99+1),"+0;-0;0"),"")))</f>
        <v/>
      </c>
      <c r="AT99" t="str">
        <f>IF(V99=1,"",IF(INDEX($B$35:$M$50,($Q$32-1-1)*$Q$33+X99+1,0*$Q$34+W99+1)="","",IF(INDEX($B$35:$M$50,($Q$32-1-1)*$Q$33+X99+1,0*$Q$34+W99+1)&gt;=0,TEXT(INDEX($B$35:$M$50,($Q$32-1-1)*$Q$33+X99+1,0*$Q$34+W99+1),"+0;-0;0"),"")))</f>
        <v>+20</v>
      </c>
      <c r="AU99" t="str">
        <f>IF(V99=1,"",IF(INDEX($B$35:$M$50,($Q$32-1-1)*$Q$33+X99+1,0*$Q$34+W99+1)="","",IF(INDEX($B$35:$M$50,($Q$32-1-1)*$Q$33+X99+1,0*$Q$34+W99+1)&lt;0,TEXT(INDEX($B$35:$M$50,($Q$32-1-1)*$Q$33+X99+1,0*$Q$34+W99+1),"+0;-0;0"),"")))</f>
        <v/>
      </c>
      <c r="AV99" t="str">
        <f>IF(V99=1,"",IF(INDEX($B$35:$M$50,($Q$32-1-2)*$Q$33+X99+1,0*$Q$34+W99+1)="","",IF(INDEX($B$35:$M$50,($Q$32-1-2)*$Q$33+X99+1,0*$Q$34+W99+1)&gt;=0,TEXT(INDEX($B$35:$M$50,($Q$32-1-2)*$Q$33+X99+1,0*$Q$34+W99+1),"+0;-0;0"),"")))</f>
        <v/>
      </c>
      <c r="AW99" t="str">
        <f>IF(V99=1,"",IF(INDEX($B$35:$M$50,($Q$32-1-2)*$Q$33+X99+1,0*$Q$34+W99+1)="","",IF(INDEX($B$35:$M$50,($Q$32-1-2)*$Q$33+X99+1,0*$Q$34+W99+1)&lt;0,TEXT(INDEX($B$35:$M$50,($Q$32-1-2)*$Q$33+X99+1,0*$Q$34+W99+1),"+0;-0;0"),"")))</f>
        <v>-46</v>
      </c>
      <c r="AX99" t="str">
        <f>IF(V99=1,"",IF(INDEX($B$35:$M$50,($Q$32-1-3)*$Q$33+X99+1,0*$Q$34+W99+1)="","",IF(INDEX($B$35:$M$50,($Q$32-1-3)*$Q$33+X99+1,0*$Q$34+W99+1)&gt;=0,TEXT(INDEX($B$35:$M$50,($Q$32-1-3)*$Q$33+X99+1,0*$Q$34+W99+1),"+0;-0;0"),"")))</f>
        <v>+106</v>
      </c>
      <c r="AY99" t="str">
        <f>IF(V99=1,"",IF(INDEX($B$35:$M$50,($Q$32-1-3)*$Q$33+X99+1,0*$Q$34+W99+1)="","",IF(INDEX($B$35:$M$50,($Q$32-1-3)*$Q$33+X99+1,0*$Q$34+W99+1)&lt;0,TEXT(INDEX($B$35:$M$50,($Q$32-1-3)*$Q$33+X99+1,0*$Q$34+W99+1),"+0;-0;0"),"")))</f>
        <v/>
      </c>
      <c r="BG99">
        <v>54.5</v>
      </c>
      <c r="BH99">
        <f>IF(OR($Q$46&gt;0,$Q$47&lt;0),NA(),3+$Q$49)</f>
        <v>3.1822222222222223</v>
      </c>
      <c r="BR99">
        <v>52.5</v>
      </c>
      <c r="BS99">
        <f>3+$Q$42*0.92</f>
        <v>3.7544</v>
      </c>
    </row>
    <row r="100" spans="16:71" x14ac:dyDescent="0.35">
      <c r="P100">
        <v>48</v>
      </c>
      <c r="Q100">
        <f>P100-$Q$41</f>
        <v>45</v>
      </c>
      <c r="R100">
        <f>IF(Q100&lt;=0,-1,INT((Q100-1)/($Q$39+$Q$40)))</f>
        <v>3</v>
      </c>
      <c r="S100">
        <f>IF(Q100&lt;=0,-1,MOD(Q100-1,($Q$39+$Q$40)))</f>
        <v>5</v>
      </c>
      <c r="T100">
        <f>IF(OR(S100&lt;0,S100&gt;=$Q$39),-1,INT(S100/$Q$38))</f>
        <v>5</v>
      </c>
      <c r="U100">
        <f>IF(OR(S100&lt;0,S100&gt;=$Q$39),-1,MOD(S100,$Q$38))</f>
        <v>0</v>
      </c>
      <c r="V100">
        <f>IF(OR(Q100&lt;=0,S100&lt;0,S100&gt;=$Q$39,R100&gt;=$Q$36),1,0)</f>
        <v>0</v>
      </c>
      <c r="W100">
        <f>IF(V100=1,-1,T100)</f>
        <v>5</v>
      </c>
      <c r="X100">
        <f>IF(V100=1,-1,R100)</f>
        <v>3</v>
      </c>
      <c r="Y100" t="str">
        <f>IF(V100=1,"",IF(AND(MOD(W100,3)=0,U100=INT(($Q$38-1)/2)),INDEX($B$34:$M$34,W100+1),""))</f>
        <v/>
      </c>
      <c r="Z100" t="e">
        <f>IF(V100=1,NA(),IF(INDEX($B$35:$M$50,($Q$32-1-0)*$Q$33+X100+1,0*$Q$34+W100+1)="",NA(),IF(INDEX($B$35:$M$50,($Q$32-1-0)*$Q$33+X100+1,0*$Q$34+W100+1)&gt;=0,0+(INDEX($B$35:$M$50,($Q$32-1-0)*$Q$33+X100+1,0*$Q$34+W100+1)-$Q$46)/$Q$48*$Q$42,NA())))</f>
        <v>#N/A</v>
      </c>
      <c r="AA100" t="e">
        <f>IF(V100=1,NA(),IF(INDEX($B$35:$M$50,($Q$32-1-0)*$Q$33+X100+1,0*$Q$34+W100+1)="",NA(),IF(INDEX($B$35:$M$50,($Q$32-1-0)*$Q$33+X100+1,0*$Q$34+W100+1)&lt;0,0+(INDEX($B$35:$M$50,($Q$32-1-0)*$Q$33+X100+1,0*$Q$34+W100+1)-$Q$46)/$Q$48*$Q$42,NA())))</f>
        <v>#N/A</v>
      </c>
      <c r="AB100" t="e">
        <f>IF(V100=1,NA(),IF(INDEX($B$35:$M$50,($Q$32-1-1)*$Q$33+X100+1,0*$Q$34+W100+1)="",NA(),IF(INDEX($B$35:$M$50,($Q$32-1-1)*$Q$33+X100+1,0*$Q$34+W100+1)&gt;=0,1+(INDEX($B$35:$M$50,($Q$32-1-1)*$Q$33+X100+1,0*$Q$34+W100+1)-$Q$46)/$Q$48*$Q$42,NA())))</f>
        <v>#N/A</v>
      </c>
      <c r="AC100">
        <f>IF(V100=1,NA(),IF(INDEX($B$35:$M$50,($Q$32-1-1)*$Q$33+X100+1,0*$Q$34+W100+1)="",NA(),IF(INDEX($B$35:$M$50,($Q$32-1-1)*$Q$33+X100+1,0*$Q$34+W100+1)&lt;0,1+(INDEX($B$35:$M$50,($Q$32-1-1)*$Q$33+X100+1,0*$Q$34+W100+1)-$Q$46)/$Q$48*$Q$42,NA())))</f>
        <v>1.1411580594679187</v>
      </c>
      <c r="AD100" t="e">
        <f>IF(V100=1,NA(),IF(INDEX($B$35:$M$50,($Q$32-1-2)*$Q$33+X100+1,0*$Q$34+W100+1)="",NA(),IF(INDEX($B$35:$M$50,($Q$32-1-2)*$Q$33+X100+1,0*$Q$34+W100+1)&gt;=0,2+(INDEX($B$35:$M$50,($Q$32-1-2)*$Q$33+X100+1,0*$Q$34+W100+1)-$Q$46)/$Q$48*$Q$42,NA())))</f>
        <v>#N/A</v>
      </c>
      <c r="AE100">
        <f>IF(V100=1,NA(),IF(INDEX($B$35:$M$50,($Q$32-1-2)*$Q$33+X100+1,0*$Q$34+W100+1)="",NA(),IF(INDEX($B$35:$M$50,($Q$32-1-2)*$Q$33+X100+1,0*$Q$34+W100+1)&lt;0,2+(INDEX($B$35:$M$50,($Q$32-1-2)*$Q$33+X100+1,0*$Q$34+W100+1)-$Q$46)/$Q$48*$Q$42,NA())))</f>
        <v>2.0461971830985917</v>
      </c>
      <c r="AF100">
        <f>IF(V100=1,NA(),IF(INDEX($B$35:$M$50,($Q$32-1-3)*$Q$33+X100+1,0*$Q$34+W100+1)="",NA(),IF(INDEX($B$35:$M$50,($Q$32-1-3)*$Q$33+X100+1,0*$Q$34+W100+1)&gt;=0,3+(INDEX($B$35:$M$50,($Q$32-1-3)*$Q$33+X100+1,0*$Q$34+W100+1)-$Q$46)/$Q$48*$Q$42,NA())))</f>
        <v>3.4311737089201877</v>
      </c>
      <c r="AG100" t="e">
        <f>IF(V100=1,NA(),IF(INDEX($B$35:$M$50,($Q$32-1-3)*$Q$33+X100+1,0*$Q$34+W100+1)="",NA(),IF(INDEX($B$35:$M$50,($Q$32-1-3)*$Q$33+X100+1,0*$Q$34+W100+1)&lt;0,3+(INDEX($B$35:$M$50,($Q$32-1-3)*$Q$33+X100+1,0*$Q$34+W100+1)-$Q$46)/$Q$48*$Q$42,NA())))</f>
        <v>#N/A</v>
      </c>
      <c r="AI100">
        <f>IF(V100=1,0,IF(INDEX($B$35:$M$50,($Q$32-1-0)*$Q$33+X100+1,0*$Q$34+W100+1)="",0,IF(INDEX($B$35:$M$50,($Q$32-1-0)*$Q$33+X100+1,0*$Q$34+W100+1)&gt;=0,ABS(INDEX($B$35:$M$50,($Q$32-1-0)*$Q$33+X100+1,0*$Q$34+W100+1))/$Q$48*$Q$42,0)))</f>
        <v>0</v>
      </c>
      <c r="AJ100">
        <f>IF(V100=1,0,IF(INDEX($B$35:$M$50,($Q$32-1-0)*$Q$33+X100+1,0*$Q$34+W100+1)="",0,IF(INDEX($B$35:$M$50,($Q$32-1-0)*$Q$33+X100+1,0*$Q$34+W100+1)&lt;0,ABS(INDEX($B$35:$M$50,($Q$32-1-0)*$Q$33+X100+1,0*$Q$34+W100+1))/$Q$48*$Q$42,0)))</f>
        <v>0</v>
      </c>
      <c r="AK100">
        <f>IF(V100=1,0,IF(INDEX($B$35:$M$50,($Q$32-1-1)*$Q$33+X100+1,0*$Q$34+W100+1)="",0,IF(INDEX($B$35:$M$50,($Q$32-1-1)*$Q$33+X100+1,0*$Q$34+W100+1)&gt;=0,ABS(INDEX($B$35:$M$50,($Q$32-1-1)*$Q$33+X100+1,0*$Q$34+W100+1))/$Q$48*$Q$42,0)))</f>
        <v>0</v>
      </c>
      <c r="AL100">
        <f>IF(V100=1,0,IF(INDEX($B$35:$M$50,($Q$32-1-1)*$Q$33+X100+1,0*$Q$34+W100+1)="",0,IF(INDEX($B$35:$M$50,($Q$32-1-1)*$Q$33+X100+1,0*$Q$34+W100+1)&lt;0,ABS(INDEX($B$35:$M$50,($Q$32-1-1)*$Q$33+X100+1,0*$Q$34+W100+1))/$Q$48*$Q$42,0)))</f>
        <v>4.10641627543036E-2</v>
      </c>
      <c r="AM100">
        <f>IF(V100=1,0,IF(INDEX($B$35:$M$50,($Q$32-1-2)*$Q$33+X100+1,0*$Q$34+W100+1)="",0,IF(INDEX($B$35:$M$50,($Q$32-1-2)*$Q$33+X100+1,0*$Q$34+W100+1)&gt;=0,ABS(INDEX($B$35:$M$50,($Q$32-1-2)*$Q$33+X100+1,0*$Q$34+W100+1))/$Q$48*$Q$42,0)))</f>
        <v>0</v>
      </c>
      <c r="AN100">
        <f>IF(V100=1,0,IF(INDEX($B$35:$M$50,($Q$32-1-2)*$Q$33+X100+1,0*$Q$34+W100+1)="",0,IF(INDEX($B$35:$M$50,($Q$32-1-2)*$Q$33+X100+1,0*$Q$34+W100+1)&lt;0,ABS(INDEX($B$35:$M$50,($Q$32-1-2)*$Q$33+X100+1,0*$Q$34+W100+1))/$Q$48*$Q$42,0)))</f>
        <v>0.13602503912363068</v>
      </c>
      <c r="AO100">
        <f>IF(V100=1,0,IF(INDEX($B$35:$M$50,($Q$32-1-3)*$Q$33+X100+1,0*$Q$34+W100+1)="",0,IF(INDEX($B$35:$M$50,($Q$32-1-3)*$Q$33+X100+1,0*$Q$34+W100+1)&gt;=0,ABS(INDEX($B$35:$M$50,($Q$32-1-3)*$Q$33+X100+1,0*$Q$34+W100+1))/$Q$48*$Q$42,0)))</f>
        <v>0.24895148669796552</v>
      </c>
      <c r="AP100">
        <f>IF(V100=1,0,IF(INDEX($B$35:$M$50,($Q$32-1-3)*$Q$33+X100+1,0*$Q$34+W100+1)="",0,IF(INDEX($B$35:$M$50,($Q$32-1-3)*$Q$33+X100+1,0*$Q$34+W100+1)&lt;0,ABS(INDEX($B$35:$M$50,($Q$32-1-3)*$Q$33+X100+1,0*$Q$34+W100+1))/$Q$48*$Q$42,0)))</f>
        <v>0</v>
      </c>
      <c r="AR100" t="str">
        <f>IF(V100=1,"",IF(INDEX($B$35:$M$50,($Q$32-1-0)*$Q$33+X100+1,0*$Q$34+W100+1)="","",IF(INDEX($B$35:$M$50,($Q$32-1-0)*$Q$33+X100+1,0*$Q$34+W100+1)&gt;=0,TEXT(INDEX($B$35:$M$50,($Q$32-1-0)*$Q$33+X100+1,0*$Q$34+W100+1),"+0;-0;0"),"")))</f>
        <v/>
      </c>
      <c r="AS100" t="str">
        <f>IF(V100=1,"",IF(INDEX($B$35:$M$50,($Q$32-1-0)*$Q$33+X100+1,0*$Q$34+W100+1)="","",IF(INDEX($B$35:$M$50,($Q$32-1-0)*$Q$33+X100+1,0*$Q$34+W100+1)&lt;0,TEXT(INDEX($B$35:$M$50,($Q$32-1-0)*$Q$33+X100+1,0*$Q$34+W100+1),"+0;-0;0"),"")))</f>
        <v/>
      </c>
      <c r="AT100" t="str">
        <f>IF(V100=1,"",IF(INDEX($B$35:$M$50,($Q$32-1-1)*$Q$33+X100+1,0*$Q$34+W100+1)="","",IF(INDEX($B$35:$M$50,($Q$32-1-1)*$Q$33+X100+1,0*$Q$34+W100+1)&gt;=0,TEXT(INDEX($B$35:$M$50,($Q$32-1-1)*$Q$33+X100+1,0*$Q$34+W100+1),"+0;-0;0"),"")))</f>
        <v/>
      </c>
      <c r="AU100" t="str">
        <f>IF(V100=1,"",IF(INDEX($B$35:$M$50,($Q$32-1-1)*$Q$33+X100+1,0*$Q$34+W100+1)="","",IF(INDEX($B$35:$M$50,($Q$32-1-1)*$Q$33+X100+1,0*$Q$34+W100+1)&lt;0,TEXT(INDEX($B$35:$M$50,($Q$32-1-1)*$Q$33+X100+1,0*$Q$34+W100+1),"+0;-0;0"),"")))</f>
        <v>-23</v>
      </c>
      <c r="AV100" t="str">
        <f>IF(V100=1,"",IF(INDEX($B$35:$M$50,($Q$32-1-2)*$Q$33+X100+1,0*$Q$34+W100+1)="","",IF(INDEX($B$35:$M$50,($Q$32-1-2)*$Q$33+X100+1,0*$Q$34+W100+1)&gt;=0,TEXT(INDEX($B$35:$M$50,($Q$32-1-2)*$Q$33+X100+1,0*$Q$34+W100+1),"+0;-0;0"),"")))</f>
        <v/>
      </c>
      <c r="AW100" t="str">
        <f>IF(V100=1,"",IF(INDEX($B$35:$M$50,($Q$32-1-2)*$Q$33+X100+1,0*$Q$34+W100+1)="","",IF(INDEX($B$35:$M$50,($Q$32-1-2)*$Q$33+X100+1,0*$Q$34+W100+1)&lt;0,TEXT(INDEX($B$35:$M$50,($Q$32-1-2)*$Q$33+X100+1,0*$Q$34+W100+1),"+0;-0;0"),"")))</f>
        <v>-75</v>
      </c>
      <c r="AX100" t="str">
        <f>IF(V100=1,"",IF(INDEX($B$35:$M$50,($Q$32-1-3)*$Q$33+X100+1,0*$Q$34+W100+1)="","",IF(INDEX($B$35:$M$50,($Q$32-1-3)*$Q$33+X100+1,0*$Q$34+W100+1)&gt;=0,TEXT(INDEX($B$35:$M$50,($Q$32-1-3)*$Q$33+X100+1,0*$Q$34+W100+1),"+0;-0;0"),"")))</f>
        <v>+137</v>
      </c>
      <c r="AY100" t="str">
        <f>IF(V100=1,"",IF(INDEX($B$35:$M$50,($Q$32-1-3)*$Q$33+X100+1,0*$Q$34+W100+1)="","",IF(INDEX($B$35:$M$50,($Q$32-1-3)*$Q$33+X100+1,0*$Q$34+W100+1)&lt;0,TEXT(INDEX($B$35:$M$50,($Q$32-1-3)*$Q$33+X100+1,0*$Q$34+W100+1),"+0;-0;0"),"")))</f>
        <v/>
      </c>
      <c r="BG100">
        <v>54.5</v>
      </c>
      <c r="BH100" t="e">
        <f>NA()</f>
        <v>#N/A</v>
      </c>
      <c r="BR100">
        <v>52.5</v>
      </c>
      <c r="BS100" t="e">
        <f>NA()</f>
        <v>#N/A</v>
      </c>
    </row>
    <row r="101" spans="16:71" x14ac:dyDescent="0.35">
      <c r="P101">
        <v>49</v>
      </c>
      <c r="Q101">
        <f>P101-$Q$41</f>
        <v>46</v>
      </c>
      <c r="R101">
        <f>IF(Q101&lt;=0,-1,INT((Q101-1)/($Q$39+$Q$40)))</f>
        <v>3</v>
      </c>
      <c r="S101">
        <f>IF(Q101&lt;=0,-1,MOD(Q101-1,($Q$39+$Q$40)))</f>
        <v>6</v>
      </c>
      <c r="T101">
        <f>IF(OR(S101&lt;0,S101&gt;=$Q$39),-1,INT(S101/$Q$38))</f>
        <v>6</v>
      </c>
      <c r="U101">
        <f>IF(OR(S101&lt;0,S101&gt;=$Q$39),-1,MOD(S101,$Q$38))</f>
        <v>0</v>
      </c>
      <c r="V101">
        <f>IF(OR(Q101&lt;=0,S101&lt;0,S101&gt;=$Q$39,R101&gt;=$Q$36),1,0)</f>
        <v>0</v>
      </c>
      <c r="W101">
        <f>IF(V101=1,-1,T101)</f>
        <v>6</v>
      </c>
      <c r="X101">
        <f>IF(V101=1,-1,R101)</f>
        <v>3</v>
      </c>
      <c r="Y101" t="str">
        <f>IF(V101=1,"",IF(AND(MOD(W101,3)=0,U101=INT(($Q$38-1)/2)),INDEX($B$34:$M$34,W101+1),""))</f>
        <v>23</v>
      </c>
      <c r="Z101" t="e">
        <f>IF(V101=1,NA(),IF(INDEX($B$35:$M$50,($Q$32-1-0)*$Q$33+X101+1,0*$Q$34+W101+1)="",NA(),IF(INDEX($B$35:$M$50,($Q$32-1-0)*$Q$33+X101+1,0*$Q$34+W101+1)&gt;=0,0+(INDEX($B$35:$M$50,($Q$32-1-0)*$Q$33+X101+1,0*$Q$34+W101+1)-$Q$46)/$Q$48*$Q$42,NA())))</f>
        <v>#N/A</v>
      </c>
      <c r="AA101" t="e">
        <f>IF(V101=1,NA(),IF(INDEX($B$35:$M$50,($Q$32-1-0)*$Q$33+X101+1,0*$Q$34+W101+1)="",NA(),IF(INDEX($B$35:$M$50,($Q$32-1-0)*$Q$33+X101+1,0*$Q$34+W101+1)&lt;0,0+(INDEX($B$35:$M$50,($Q$32-1-0)*$Q$33+X101+1,0*$Q$34+W101+1)-$Q$46)/$Q$48*$Q$42,NA())))</f>
        <v>#N/A</v>
      </c>
      <c r="AB101" t="e">
        <f>IF(V101=1,NA(),IF(INDEX($B$35:$M$50,($Q$32-1-1)*$Q$33+X101+1,0*$Q$34+W101+1)="",NA(),IF(INDEX($B$35:$M$50,($Q$32-1-1)*$Q$33+X101+1,0*$Q$34+W101+1)&gt;=0,1+(INDEX($B$35:$M$50,($Q$32-1-1)*$Q$33+X101+1,0*$Q$34+W101+1)-$Q$46)/$Q$48*$Q$42,NA())))</f>
        <v>#N/A</v>
      </c>
      <c r="AC101">
        <f>IF(V101=1,NA(),IF(INDEX($B$35:$M$50,($Q$32-1-1)*$Q$33+X101+1,0*$Q$34+W101+1)="",NA(),IF(INDEX($B$35:$M$50,($Q$32-1-1)*$Q$33+X101+1,0*$Q$34+W101+1)&lt;0,1+(INDEX($B$35:$M$50,($Q$32-1-1)*$Q$33+X101+1,0*$Q$34+W101+1)-$Q$46)/$Q$48*$Q$42,NA())))</f>
        <v>1.1565829145728643</v>
      </c>
      <c r="AD101" t="e">
        <f>IF(V101=1,NA(),IF(INDEX($B$35:$M$50,($Q$32-1-2)*$Q$33+X101+1,0*$Q$34+W101+1)="",NA(),IF(INDEX($B$35:$M$50,($Q$32-1-2)*$Q$33+X101+1,0*$Q$34+W101+1)&gt;=0,2+(INDEX($B$35:$M$50,($Q$32-1-2)*$Q$33+X101+1,0*$Q$34+W101+1)-$Q$46)/$Q$48*$Q$42,NA())))</f>
        <v>#N/A</v>
      </c>
      <c r="AE101">
        <f>IF(V101=1,NA(),IF(INDEX($B$35:$M$50,($Q$32-1-2)*$Q$33+X101+1,0*$Q$34+W101+1)="",NA(),IF(INDEX($B$35:$M$50,($Q$32-1-2)*$Q$33+X101+1,0*$Q$34+W101+1)&lt;0,2+(INDEX($B$35:$M$50,($Q$32-1-2)*$Q$33+X101+1,0*$Q$34+W101+1)-$Q$46)/$Q$48*$Q$42,NA())))</f>
        <v>2.027470686767169</v>
      </c>
      <c r="AF101">
        <f>IF(V101=1,NA(),IF(INDEX($B$35:$M$50,($Q$32-1-3)*$Q$33+X101+1,0*$Q$34+W101+1)="",NA(),IF(INDEX($B$35:$M$50,($Q$32-1-3)*$Q$33+X101+1,0*$Q$34+W101+1)&gt;=0,3+(INDEX($B$35:$M$50,($Q$32-1-3)*$Q$33+X101+1,0*$Q$34+W101+1)-$Q$46)/$Q$48*$Q$42,NA())))</f>
        <v>3.5219430485762144</v>
      </c>
      <c r="AG101" t="e">
        <f>IF(V101=1,NA(),IF(INDEX($B$35:$M$50,($Q$32-1-3)*$Q$33+X101+1,0*$Q$34+W101+1)="",NA(),IF(INDEX($B$35:$M$50,($Q$32-1-3)*$Q$33+X101+1,0*$Q$34+W101+1)&lt;0,3+(INDEX($B$35:$M$50,($Q$32-1-3)*$Q$33+X101+1,0*$Q$34+W101+1)-$Q$46)/$Q$48*$Q$42,NA())))</f>
        <v>#N/A</v>
      </c>
      <c r="AI101">
        <f>IF(V101=1,0,IF(INDEX($B$35:$M$50,($Q$32-1-0)*$Q$33+X101+1,0*$Q$34+W101+1)="",0,IF(INDEX($B$35:$M$50,($Q$32-1-0)*$Q$33+X101+1,0*$Q$34+W101+1)&gt;=0,ABS(INDEX($B$35:$M$50,($Q$32-1-0)*$Q$33+X101+1,0*$Q$34+W101+1))/$Q$48*$Q$42,0)))</f>
        <v>0</v>
      </c>
      <c r="AJ101">
        <f>IF(V101=1,0,IF(INDEX($B$35:$M$50,($Q$32-1-0)*$Q$33+X101+1,0*$Q$34+W101+1)="",0,IF(INDEX($B$35:$M$50,($Q$32-1-0)*$Q$33+X101+1,0*$Q$34+W101+1)&lt;0,ABS(INDEX($B$35:$M$50,($Q$32-1-0)*$Q$33+X101+1,0*$Q$34+W101+1))/$Q$48*$Q$42,0)))</f>
        <v>0</v>
      </c>
      <c r="AK101">
        <f>IF(V101=1,0,IF(INDEX($B$35:$M$50,($Q$32-1-1)*$Q$33+X101+1,0*$Q$34+W101+1)="",0,IF(INDEX($B$35:$M$50,($Q$32-1-1)*$Q$33+X101+1,0*$Q$34+W101+1)&gt;=0,ABS(INDEX($B$35:$M$50,($Q$32-1-1)*$Q$33+X101+1,0*$Q$34+W101+1))/$Q$48*$Q$42,0)))</f>
        <v>0</v>
      </c>
      <c r="AL101">
        <f>IF(V101=1,0,IF(INDEX($B$35:$M$50,($Q$32-1-1)*$Q$33+X101+1,0*$Q$34+W101+1)="",0,IF(INDEX($B$35:$M$50,($Q$32-1-1)*$Q$33+X101+1,0*$Q$34+W101+1)&lt;0,ABS(INDEX($B$35:$M$50,($Q$32-1-1)*$Q$33+X101+1,0*$Q$34+W101+1))/$Q$48*$Q$42,0)))</f>
        <v>2.5639307649357887E-2</v>
      </c>
      <c r="AM101">
        <f>IF(V101=1,0,IF(INDEX($B$35:$M$50,($Q$32-1-2)*$Q$33+X101+1,0*$Q$34+W101+1)="",0,IF(INDEX($B$35:$M$50,($Q$32-1-2)*$Q$33+X101+1,0*$Q$34+W101+1)&gt;=0,ABS(INDEX($B$35:$M$50,($Q$32-1-2)*$Q$33+X101+1,0*$Q$34+W101+1))/$Q$48*$Q$42,0)))</f>
        <v>0</v>
      </c>
      <c r="AN101">
        <f>IF(V101=1,0,IF(INDEX($B$35:$M$50,($Q$32-1-2)*$Q$33+X101+1,0*$Q$34+W101+1)="",0,IF(INDEX($B$35:$M$50,($Q$32-1-2)*$Q$33+X101+1,0*$Q$34+W101+1)&lt;0,ABS(INDEX($B$35:$M$50,($Q$32-1-2)*$Q$33+X101+1,0*$Q$34+W101+1))/$Q$48*$Q$42,0)))</f>
        <v>0.15475153545505302</v>
      </c>
      <c r="AO101">
        <f>IF(V101=1,0,IF(INDEX($B$35:$M$50,($Q$32-1-3)*$Q$33+X101+1,0*$Q$34+W101+1)="",0,IF(INDEX($B$35:$M$50,($Q$32-1-3)*$Q$33+X101+1,0*$Q$34+W101+1)&gt;=0,ABS(INDEX($B$35:$M$50,($Q$32-1-3)*$Q$33+X101+1,0*$Q$34+W101+1))/$Q$48*$Q$42,0)))</f>
        <v>0.3397208263539922</v>
      </c>
      <c r="AP101">
        <f>IF(V101=1,0,IF(INDEX($B$35:$M$50,($Q$32-1-3)*$Q$33+X101+1,0*$Q$34+W101+1)="",0,IF(INDEX($B$35:$M$50,($Q$32-1-3)*$Q$33+X101+1,0*$Q$34+W101+1)&lt;0,ABS(INDEX($B$35:$M$50,($Q$32-1-3)*$Q$33+X101+1,0*$Q$34+W101+1))/$Q$48*$Q$42,0)))</f>
        <v>0</v>
      </c>
      <c r="AR101" t="str">
        <f>IF(V101=1,"",IF(INDEX($B$35:$M$50,($Q$32-1-0)*$Q$33+X101+1,0*$Q$34+W101+1)="","",IF(INDEX($B$35:$M$50,($Q$32-1-0)*$Q$33+X101+1,0*$Q$34+W101+1)&gt;=0,TEXT(INDEX($B$35:$M$50,($Q$32-1-0)*$Q$33+X101+1,0*$Q$34+W101+1),"+0;-0;0"),"")))</f>
        <v/>
      </c>
      <c r="AS101" t="str">
        <f>IF(V101=1,"",IF(INDEX($B$35:$M$50,($Q$32-1-0)*$Q$33+X101+1,0*$Q$34+W101+1)="","",IF(INDEX($B$35:$M$50,($Q$32-1-0)*$Q$33+X101+1,0*$Q$34+W101+1)&lt;0,TEXT(INDEX($B$35:$M$50,($Q$32-1-0)*$Q$33+X101+1,0*$Q$34+W101+1),"+0;-0;0"),"")))</f>
        <v/>
      </c>
      <c r="AT101" t="str">
        <f>IF(V101=1,"",IF(INDEX($B$35:$M$50,($Q$32-1-1)*$Q$33+X101+1,0*$Q$34+W101+1)="","",IF(INDEX($B$35:$M$50,($Q$32-1-1)*$Q$33+X101+1,0*$Q$34+W101+1)&gt;=0,TEXT(INDEX($B$35:$M$50,($Q$32-1-1)*$Q$33+X101+1,0*$Q$34+W101+1),"+0;-0;0"),"")))</f>
        <v/>
      </c>
      <c r="AU101" t="str">
        <f>IF(V101=1,"",IF(INDEX($B$35:$M$50,($Q$32-1-1)*$Q$33+X101+1,0*$Q$34+W101+1)="","",IF(INDEX($B$35:$M$50,($Q$32-1-1)*$Q$33+X101+1,0*$Q$34+W101+1)&lt;0,TEXT(INDEX($B$35:$M$50,($Q$32-1-1)*$Q$33+X101+1,0*$Q$34+W101+1),"+0;-0;0"),"")))</f>
        <v>-14</v>
      </c>
      <c r="AV101" t="str">
        <f>IF(V101=1,"",IF(INDEX($B$35:$M$50,($Q$32-1-2)*$Q$33+X101+1,0*$Q$34+W101+1)="","",IF(INDEX($B$35:$M$50,($Q$32-1-2)*$Q$33+X101+1,0*$Q$34+W101+1)&gt;=0,TEXT(INDEX($B$35:$M$50,($Q$32-1-2)*$Q$33+X101+1,0*$Q$34+W101+1),"+0;-0;0"),"")))</f>
        <v/>
      </c>
      <c r="AW101" t="str">
        <f>IF(V101=1,"",IF(INDEX($B$35:$M$50,($Q$32-1-2)*$Q$33+X101+1,0*$Q$34+W101+1)="","",IF(INDEX($B$35:$M$50,($Q$32-1-2)*$Q$33+X101+1,0*$Q$34+W101+1)&lt;0,TEXT(INDEX($B$35:$M$50,($Q$32-1-2)*$Q$33+X101+1,0*$Q$34+W101+1),"+0;-0;0"),"")))</f>
        <v>-85</v>
      </c>
      <c r="AX101" t="str">
        <f>IF(V101=1,"",IF(INDEX($B$35:$M$50,($Q$32-1-3)*$Q$33+X101+1,0*$Q$34+W101+1)="","",IF(INDEX($B$35:$M$50,($Q$32-1-3)*$Q$33+X101+1,0*$Q$34+W101+1)&gt;=0,TEXT(INDEX($B$35:$M$50,($Q$32-1-3)*$Q$33+X101+1,0*$Q$34+W101+1),"+0;-0;0"),"")))</f>
        <v>+186</v>
      </c>
      <c r="AY101" t="str">
        <f>IF(V101=1,"",IF(INDEX($B$35:$M$50,($Q$32-1-3)*$Q$33+X101+1,0*$Q$34+W101+1)="","",IF(INDEX($B$35:$M$50,($Q$32-1-3)*$Q$33+X101+1,0*$Q$34+W101+1)&lt;0,TEXT(INDEX($B$35:$M$50,($Q$32-1-3)*$Q$33+X101+1,0*$Q$34+W101+1),"+0;-0;0"),"")))</f>
        <v/>
      </c>
    </row>
    <row r="102" spans="16:71" x14ac:dyDescent="0.35">
      <c r="P102">
        <v>50</v>
      </c>
      <c r="Q102">
        <f>P102-$Q$41</f>
        <v>47</v>
      </c>
      <c r="R102">
        <f>IF(Q102&lt;=0,-1,INT((Q102-1)/($Q$39+$Q$40)))</f>
        <v>3</v>
      </c>
      <c r="S102">
        <f>IF(Q102&lt;=0,-1,MOD(Q102-1,($Q$39+$Q$40)))</f>
        <v>7</v>
      </c>
      <c r="T102">
        <f>IF(OR(S102&lt;0,S102&gt;=$Q$39),-1,INT(S102/$Q$38))</f>
        <v>7</v>
      </c>
      <c r="U102">
        <f>IF(OR(S102&lt;0,S102&gt;=$Q$39),-1,MOD(S102,$Q$38))</f>
        <v>0</v>
      </c>
      <c r="V102">
        <f>IF(OR(Q102&lt;=0,S102&lt;0,S102&gt;=$Q$39,R102&gt;=$Q$36),1,0)</f>
        <v>0</v>
      </c>
      <c r="W102">
        <f>IF(V102=1,-1,T102)</f>
        <v>7</v>
      </c>
      <c r="X102">
        <f>IF(V102=1,-1,R102)</f>
        <v>3</v>
      </c>
      <c r="Y102" t="str">
        <f>IF(V102=1,"",IF(AND(MOD(W102,3)=0,U102=INT(($Q$38-1)/2)),INDEX($B$34:$M$34,W102+1),""))</f>
        <v/>
      </c>
      <c r="Z102" t="e">
        <f>IF(V102=1,NA(),IF(INDEX($B$35:$M$50,($Q$32-1-0)*$Q$33+X102+1,0*$Q$34+W102+1)="",NA(),IF(INDEX($B$35:$M$50,($Q$32-1-0)*$Q$33+X102+1,0*$Q$34+W102+1)&gt;=0,0+(INDEX($B$35:$M$50,($Q$32-1-0)*$Q$33+X102+1,0*$Q$34+W102+1)-$Q$46)/$Q$48*$Q$42,NA())))</f>
        <v>#N/A</v>
      </c>
      <c r="AA102" t="e">
        <f>IF(V102=1,NA(),IF(INDEX($B$35:$M$50,($Q$32-1-0)*$Q$33+X102+1,0*$Q$34+W102+1)="",NA(),IF(INDEX($B$35:$M$50,($Q$32-1-0)*$Q$33+X102+1,0*$Q$34+W102+1)&lt;0,0+(INDEX($B$35:$M$50,($Q$32-1-0)*$Q$33+X102+1,0*$Q$34+W102+1)-$Q$46)/$Q$48*$Q$42,NA())))</f>
        <v>#N/A</v>
      </c>
      <c r="AB102" t="e">
        <f>IF(V102=1,NA(),IF(INDEX($B$35:$M$50,($Q$32-1-1)*$Q$33+X102+1,0*$Q$34+W102+1)="",NA(),IF(INDEX($B$35:$M$50,($Q$32-1-1)*$Q$33+X102+1,0*$Q$34+W102+1)&gt;=0,1+(INDEX($B$35:$M$50,($Q$32-1-1)*$Q$33+X102+1,0*$Q$34+W102+1)-$Q$46)/$Q$48*$Q$42,NA())))</f>
        <v>#N/A</v>
      </c>
      <c r="AC102">
        <f>IF(V102=1,NA(),IF(INDEX($B$35:$M$50,($Q$32-1-1)*$Q$33+X102+1,0*$Q$34+W102+1)="",NA(),IF(INDEX($B$35:$M$50,($Q$32-1-1)*$Q$33+X102+1,0*$Q$34+W102+1)&lt;0,1+(INDEX($B$35:$M$50,($Q$32-1-1)*$Q$33+X102+1,0*$Q$34+W102+1)-$Q$46)/$Q$48*$Q$42,NA())))</f>
        <v>1.1244832041343669</v>
      </c>
      <c r="AD102" t="e">
        <f>IF(V102=1,NA(),IF(INDEX($B$35:$M$50,($Q$32-1-2)*$Q$33+X102+1,0*$Q$34+W102+1)="",NA(),IF(INDEX($B$35:$M$50,($Q$32-1-2)*$Q$33+X102+1,0*$Q$34+W102+1)&gt;=0,2+(INDEX($B$35:$M$50,($Q$32-1-2)*$Q$33+X102+1,0*$Q$34+W102+1)-$Q$46)/$Q$48*$Q$42,NA())))</f>
        <v>#N/A</v>
      </c>
      <c r="AE102">
        <f>IF(V102=1,NA(),IF(INDEX($B$35:$M$50,($Q$32-1-2)*$Q$33+X102+1,0*$Q$34+W102+1)="",NA(),IF(INDEX($B$35:$M$50,($Q$32-1-2)*$Q$33+X102+1,0*$Q$34+W102+1)&lt;0,2+(INDEX($B$35:$M$50,($Q$32-1-2)*$Q$33+X102+1,0*$Q$34+W102+1)-$Q$46)/$Q$48*$Q$42,NA())))</f>
        <v>2.0185400516795866</v>
      </c>
      <c r="AF102">
        <f>IF(V102=1,NA(),IF(INDEX($B$35:$M$50,($Q$32-1-3)*$Q$33+X102+1,0*$Q$34+W102+1)="",NA(),IF(INDEX($B$35:$M$50,($Q$32-1-3)*$Q$33+X102+1,0*$Q$34+W102+1)&gt;=0,3+(INDEX($B$35:$M$50,($Q$32-1-3)*$Q$33+X102+1,0*$Q$34+W102+1)-$Q$46)/$Q$48*$Q$42,NA())))</f>
        <v>3.5482558139534883</v>
      </c>
      <c r="AG102" t="e">
        <f>IF(V102=1,NA(),IF(INDEX($B$35:$M$50,($Q$32-1-3)*$Q$33+X102+1,0*$Q$34+W102+1)="",NA(),IF(INDEX($B$35:$M$50,($Q$32-1-3)*$Q$33+X102+1,0*$Q$34+W102+1)&lt;0,3+(INDEX($B$35:$M$50,($Q$32-1-3)*$Q$33+X102+1,0*$Q$34+W102+1)-$Q$46)/$Q$48*$Q$42,NA())))</f>
        <v>#N/A</v>
      </c>
      <c r="AI102">
        <f>IF(V102=1,0,IF(INDEX($B$35:$M$50,($Q$32-1-0)*$Q$33+X102+1,0*$Q$34+W102+1)="",0,IF(INDEX($B$35:$M$50,($Q$32-1-0)*$Q$33+X102+1,0*$Q$34+W102+1)&gt;=0,ABS(INDEX($B$35:$M$50,($Q$32-1-0)*$Q$33+X102+1,0*$Q$34+W102+1))/$Q$48*$Q$42,0)))</f>
        <v>0</v>
      </c>
      <c r="AJ102">
        <f>IF(V102=1,0,IF(INDEX($B$35:$M$50,($Q$32-1-0)*$Q$33+X102+1,0*$Q$34+W102+1)="",0,IF(INDEX($B$35:$M$50,($Q$32-1-0)*$Q$33+X102+1,0*$Q$34+W102+1)&lt;0,ABS(INDEX($B$35:$M$50,($Q$32-1-0)*$Q$33+X102+1,0*$Q$34+W102+1))/$Q$48*$Q$42,0)))</f>
        <v>0</v>
      </c>
      <c r="AK102">
        <f>IF(V102=1,0,IF(INDEX($B$35:$M$50,($Q$32-1-1)*$Q$33+X102+1,0*$Q$34+W102+1)="",0,IF(INDEX($B$35:$M$50,($Q$32-1-1)*$Q$33+X102+1,0*$Q$34+W102+1)&gt;=0,ABS(INDEX($B$35:$M$50,($Q$32-1-1)*$Q$33+X102+1,0*$Q$34+W102+1))/$Q$48*$Q$42,0)))</f>
        <v>0</v>
      </c>
      <c r="AL102">
        <f>IF(V102=1,0,IF(INDEX($B$35:$M$50,($Q$32-1-1)*$Q$33+X102+1,0*$Q$34+W102+1)="",0,IF(INDEX($B$35:$M$50,($Q$32-1-1)*$Q$33+X102+1,0*$Q$34+W102+1)&lt;0,ABS(INDEX($B$35:$M$50,($Q$32-1-1)*$Q$33+X102+1,0*$Q$34+W102+1))/$Q$48*$Q$42,0)))</f>
        <v>5.7739018087855289E-2</v>
      </c>
      <c r="AM102">
        <f>IF(V102=1,0,IF(INDEX($B$35:$M$50,($Q$32-1-2)*$Q$33+X102+1,0*$Q$34+W102+1)="",0,IF(INDEX($B$35:$M$50,($Q$32-1-2)*$Q$33+X102+1,0*$Q$34+W102+1)&gt;=0,ABS(INDEX($B$35:$M$50,($Q$32-1-2)*$Q$33+X102+1,0*$Q$34+W102+1))/$Q$48*$Q$42,0)))</f>
        <v>0</v>
      </c>
      <c r="AN102">
        <f>IF(V102=1,0,IF(INDEX($B$35:$M$50,($Q$32-1-2)*$Q$33+X102+1,0*$Q$34+W102+1)="",0,IF(INDEX($B$35:$M$50,($Q$32-1-2)*$Q$33+X102+1,0*$Q$34+W102+1)&lt;0,ABS(INDEX($B$35:$M$50,($Q$32-1-2)*$Q$33+X102+1,0*$Q$34+W102+1))/$Q$48*$Q$42,0)))</f>
        <v>0.16368217054263567</v>
      </c>
      <c r="AO102">
        <f>IF(V102=1,0,IF(INDEX($B$35:$M$50,($Q$32-1-3)*$Q$33+X102+1,0*$Q$34+W102+1)="",0,IF(INDEX($B$35:$M$50,($Q$32-1-3)*$Q$33+X102+1,0*$Q$34+W102+1)&gt;=0,ABS(INDEX($B$35:$M$50,($Q$32-1-3)*$Q$33+X102+1,0*$Q$34+W102+1))/$Q$48*$Q$42,0)))</f>
        <v>0.36603359173126604</v>
      </c>
      <c r="AP102">
        <f>IF(V102=1,0,IF(INDEX($B$35:$M$50,($Q$32-1-3)*$Q$33+X102+1,0*$Q$34+W102+1)="",0,IF(INDEX($B$35:$M$50,($Q$32-1-3)*$Q$33+X102+1,0*$Q$34+W102+1)&lt;0,ABS(INDEX($B$35:$M$50,($Q$32-1-3)*$Q$33+X102+1,0*$Q$34+W102+1))/$Q$48*$Q$42,0)))</f>
        <v>0</v>
      </c>
      <c r="AR102" t="str">
        <f>IF(V102=1,"",IF(INDEX($B$35:$M$50,($Q$32-1-0)*$Q$33+X102+1,0*$Q$34+W102+1)="","",IF(INDEX($B$35:$M$50,($Q$32-1-0)*$Q$33+X102+1,0*$Q$34+W102+1)&gt;=0,TEXT(INDEX($B$35:$M$50,($Q$32-1-0)*$Q$33+X102+1,0*$Q$34+W102+1),"+0;-0;0"),"")))</f>
        <v/>
      </c>
      <c r="AS102" t="str">
        <f>IF(V102=1,"",IF(INDEX($B$35:$M$50,($Q$32-1-0)*$Q$33+X102+1,0*$Q$34+W102+1)="","",IF(INDEX($B$35:$M$50,($Q$32-1-0)*$Q$33+X102+1,0*$Q$34+W102+1)&lt;0,TEXT(INDEX($B$35:$M$50,($Q$32-1-0)*$Q$33+X102+1,0*$Q$34+W102+1),"+0;-0;0"),"")))</f>
        <v/>
      </c>
      <c r="AT102" t="str">
        <f>IF(V102=1,"",IF(INDEX($B$35:$M$50,($Q$32-1-1)*$Q$33+X102+1,0*$Q$34+W102+1)="","",IF(INDEX($B$35:$M$50,($Q$32-1-1)*$Q$33+X102+1,0*$Q$34+W102+1)&gt;=0,TEXT(INDEX($B$35:$M$50,($Q$32-1-1)*$Q$33+X102+1,0*$Q$34+W102+1),"+0;-0;0"),"")))</f>
        <v/>
      </c>
      <c r="AU102" t="str">
        <f>IF(V102=1,"",IF(INDEX($B$35:$M$50,($Q$32-1-1)*$Q$33+X102+1,0*$Q$34+W102+1)="","",IF(INDEX($B$35:$M$50,($Q$32-1-1)*$Q$33+X102+1,0*$Q$34+W102+1)&lt;0,TEXT(INDEX($B$35:$M$50,($Q$32-1-1)*$Q$33+X102+1,0*$Q$34+W102+1),"+0;-0;0"),"")))</f>
        <v>-32</v>
      </c>
      <c r="AV102" t="str">
        <f>IF(V102=1,"",IF(INDEX($B$35:$M$50,($Q$32-1-2)*$Q$33+X102+1,0*$Q$34+W102+1)="","",IF(INDEX($B$35:$M$50,($Q$32-1-2)*$Q$33+X102+1,0*$Q$34+W102+1)&gt;=0,TEXT(INDEX($B$35:$M$50,($Q$32-1-2)*$Q$33+X102+1,0*$Q$34+W102+1),"+0;-0;0"),"")))</f>
        <v/>
      </c>
      <c r="AW102" t="str">
        <f>IF(V102=1,"",IF(INDEX($B$35:$M$50,($Q$32-1-2)*$Q$33+X102+1,0*$Q$34+W102+1)="","",IF(INDEX($B$35:$M$50,($Q$32-1-2)*$Q$33+X102+1,0*$Q$34+W102+1)&lt;0,TEXT(INDEX($B$35:$M$50,($Q$32-1-2)*$Q$33+X102+1,0*$Q$34+W102+1),"+0;-0;0"),"")))</f>
        <v>-90</v>
      </c>
      <c r="AX102" t="str">
        <f>IF(V102=1,"",IF(INDEX($B$35:$M$50,($Q$32-1-3)*$Q$33+X102+1,0*$Q$34+W102+1)="","",IF(INDEX($B$35:$M$50,($Q$32-1-3)*$Q$33+X102+1,0*$Q$34+W102+1)&gt;=0,TEXT(INDEX($B$35:$M$50,($Q$32-1-3)*$Q$33+X102+1,0*$Q$34+W102+1),"+0;-0;0"),"")))</f>
        <v>+201</v>
      </c>
      <c r="AY102" t="str">
        <f>IF(V102=1,"",IF(INDEX($B$35:$M$50,($Q$32-1-3)*$Q$33+X102+1,0*$Q$34+W102+1)="","",IF(INDEX($B$35:$M$50,($Q$32-1-3)*$Q$33+X102+1,0*$Q$34+W102+1)&lt;0,TEXT(INDEX($B$35:$M$50,($Q$32-1-3)*$Q$33+X102+1,0*$Q$34+W102+1),"+0;-0;0"),"")))</f>
        <v/>
      </c>
    </row>
    <row r="103" spans="16:71" x14ac:dyDescent="0.35">
      <c r="P103">
        <v>51</v>
      </c>
      <c r="Q103">
        <f>P103-$Q$41</f>
        <v>48</v>
      </c>
      <c r="R103">
        <f>IF(Q103&lt;=0,-1,INT((Q103-1)/($Q$39+$Q$40)))</f>
        <v>3</v>
      </c>
      <c r="S103">
        <f>IF(Q103&lt;=0,-1,MOD(Q103-1,($Q$39+$Q$40)))</f>
        <v>8</v>
      </c>
      <c r="T103">
        <f>IF(OR(S103&lt;0,S103&gt;=$Q$39),-1,INT(S103/$Q$38))</f>
        <v>8</v>
      </c>
      <c r="U103">
        <f>IF(OR(S103&lt;0,S103&gt;=$Q$39),-1,MOD(S103,$Q$38))</f>
        <v>0</v>
      </c>
      <c r="V103">
        <f>IF(OR(Q103&lt;=0,S103&lt;0,S103&gt;=$Q$39,R103&gt;=$Q$36),1,0)</f>
        <v>0</v>
      </c>
      <c r="W103">
        <f>IF(V103=1,-1,T103)</f>
        <v>8</v>
      </c>
      <c r="X103">
        <f>IF(V103=1,-1,R103)</f>
        <v>3</v>
      </c>
      <c r="Y103" t="str">
        <f>IF(V103=1,"",IF(AND(MOD(W103,3)=0,U103=INT(($Q$38-1)/2)),INDEX($B$34:$M$34,W103+1),""))</f>
        <v/>
      </c>
      <c r="Z103" t="e">
        <f>IF(V103=1,NA(),IF(INDEX($B$35:$M$50,($Q$32-1-0)*$Q$33+X103+1,0*$Q$34+W103+1)="",NA(),IF(INDEX($B$35:$M$50,($Q$32-1-0)*$Q$33+X103+1,0*$Q$34+W103+1)&gt;=0,0+(INDEX($B$35:$M$50,($Q$32-1-0)*$Q$33+X103+1,0*$Q$34+W103+1)-$Q$46)/$Q$48*$Q$42,NA())))</f>
        <v>#N/A</v>
      </c>
      <c r="AA103" t="e">
        <f>IF(V103=1,NA(),IF(INDEX($B$35:$M$50,($Q$32-1-0)*$Q$33+X103+1,0*$Q$34+W103+1)="",NA(),IF(INDEX($B$35:$M$50,($Q$32-1-0)*$Q$33+X103+1,0*$Q$34+W103+1)&lt;0,0+(INDEX($B$35:$M$50,($Q$32-1-0)*$Q$33+X103+1,0*$Q$34+W103+1)-$Q$46)/$Q$48*$Q$42,NA())))</f>
        <v>#N/A</v>
      </c>
      <c r="AB103" t="e">
        <f>IF(V103=1,NA(),IF(INDEX($B$35:$M$50,($Q$32-1-1)*$Q$33+X103+1,0*$Q$34+W103+1)="",NA(),IF(INDEX($B$35:$M$50,($Q$32-1-1)*$Q$33+X103+1,0*$Q$34+W103+1)&gt;=0,1+(INDEX($B$35:$M$50,($Q$32-1-1)*$Q$33+X103+1,0*$Q$34+W103+1)-$Q$46)/$Q$48*$Q$42,NA())))</f>
        <v>#N/A</v>
      </c>
      <c r="AC103">
        <f>IF(V103=1,NA(),IF(INDEX($B$35:$M$50,($Q$32-1-1)*$Q$33+X103+1,0*$Q$34+W103+1)="",NA(),IF(INDEX($B$35:$M$50,($Q$32-1-1)*$Q$33+X103+1,0*$Q$34+W103+1)&lt;0,1+(INDEX($B$35:$M$50,($Q$32-1-1)*$Q$33+X103+1,0*$Q$34+W103+1)-$Q$46)/$Q$48*$Q$42,NA())))</f>
        <v>1.1313876967095851</v>
      </c>
      <c r="AD103" t="e">
        <f>IF(V103=1,NA(),IF(INDEX($B$35:$M$50,($Q$32-1-2)*$Q$33+X103+1,0*$Q$34+W103+1)="",NA(),IF(INDEX($B$35:$M$50,($Q$32-1-2)*$Q$33+X103+1,0*$Q$34+W103+1)&gt;=0,2+(INDEX($B$35:$M$50,($Q$32-1-2)*$Q$33+X103+1,0*$Q$34+W103+1)-$Q$46)/$Q$48*$Q$42,NA())))</f>
        <v>#N/A</v>
      </c>
      <c r="AE103">
        <f>IF(V103=1,NA(),IF(INDEX($B$35:$M$50,($Q$32-1-2)*$Q$33+X103+1,0*$Q$34+W103+1)="",NA(),IF(INDEX($B$35:$M$50,($Q$32-1-2)*$Q$33+X103+1,0*$Q$34+W103+1)&lt;0,2+(INDEX($B$35:$M$50,($Q$32-1-2)*$Q$33+X103+1,0*$Q$34+W103+1)-$Q$46)/$Q$48*$Q$42,NA())))</f>
        <v>2.0328469241773961</v>
      </c>
      <c r="AF103">
        <f>IF(V103=1,NA(),IF(INDEX($B$35:$M$50,($Q$32-1-3)*$Q$33+X103+1,0*$Q$34+W103+1)="",NA(),IF(INDEX($B$35:$M$50,($Q$32-1-3)*$Q$33+X103+1,0*$Q$34+W103+1)&gt;=0,3+(INDEX($B$35:$M$50,($Q$32-1-3)*$Q$33+X103+1,0*$Q$34+W103+1)-$Q$46)/$Q$48*$Q$42,NA())))</f>
        <v>3.8070958512160225</v>
      </c>
      <c r="AG103" t="e">
        <f>IF(V103=1,NA(),IF(INDEX($B$35:$M$50,($Q$32-1-3)*$Q$33+X103+1,0*$Q$34+W103+1)="",NA(),IF(INDEX($B$35:$M$50,($Q$32-1-3)*$Q$33+X103+1,0*$Q$34+W103+1)&lt;0,3+(INDEX($B$35:$M$50,($Q$32-1-3)*$Q$33+X103+1,0*$Q$34+W103+1)-$Q$46)/$Q$48*$Q$42,NA())))</f>
        <v>#N/A</v>
      </c>
      <c r="AI103">
        <f>IF(V103=1,0,IF(INDEX($B$35:$M$50,($Q$32-1-0)*$Q$33+X103+1,0*$Q$34+W103+1)="",0,IF(INDEX($B$35:$M$50,($Q$32-1-0)*$Q$33+X103+1,0*$Q$34+W103+1)&gt;=0,ABS(INDEX($B$35:$M$50,($Q$32-1-0)*$Q$33+X103+1,0*$Q$34+W103+1))/$Q$48*$Q$42,0)))</f>
        <v>0</v>
      </c>
      <c r="AJ103">
        <f>IF(V103=1,0,IF(INDEX($B$35:$M$50,($Q$32-1-0)*$Q$33+X103+1,0*$Q$34+W103+1)="",0,IF(INDEX($B$35:$M$50,($Q$32-1-0)*$Q$33+X103+1,0*$Q$34+W103+1)&lt;0,ABS(INDEX($B$35:$M$50,($Q$32-1-0)*$Q$33+X103+1,0*$Q$34+W103+1))/$Q$48*$Q$42,0)))</f>
        <v>0</v>
      </c>
      <c r="AK103">
        <f>IF(V103=1,0,IF(INDEX($B$35:$M$50,($Q$32-1-1)*$Q$33+X103+1,0*$Q$34+W103+1)="",0,IF(INDEX($B$35:$M$50,($Q$32-1-1)*$Q$33+X103+1,0*$Q$34+W103+1)&gt;=0,ABS(INDEX($B$35:$M$50,($Q$32-1-1)*$Q$33+X103+1,0*$Q$34+W103+1))/$Q$48*$Q$42,0)))</f>
        <v>0</v>
      </c>
      <c r="AL103">
        <f>IF(V103=1,0,IF(INDEX($B$35:$M$50,($Q$32-1-1)*$Q$33+X103+1,0*$Q$34+W103+1)="",0,IF(INDEX($B$35:$M$50,($Q$32-1-1)*$Q$33+X103+1,0*$Q$34+W103+1)&lt;0,ABS(INDEX($B$35:$M$50,($Q$32-1-1)*$Q$33+X103+1,0*$Q$34+W103+1))/$Q$48*$Q$42,0)))</f>
        <v>5.0834525512637105E-2</v>
      </c>
      <c r="AM103">
        <f>IF(V103=1,0,IF(INDEX($B$35:$M$50,($Q$32-1-2)*$Q$33+X103+1,0*$Q$34+W103+1)="",0,IF(INDEX($B$35:$M$50,($Q$32-1-2)*$Q$33+X103+1,0*$Q$34+W103+1)&gt;=0,ABS(INDEX($B$35:$M$50,($Q$32-1-2)*$Q$33+X103+1,0*$Q$34+W103+1))/$Q$48*$Q$42,0)))</f>
        <v>0</v>
      </c>
      <c r="AN103">
        <f>IF(V103=1,0,IF(INDEX($B$35:$M$50,($Q$32-1-2)*$Q$33+X103+1,0*$Q$34+W103+1)="",0,IF(INDEX($B$35:$M$50,($Q$32-1-2)*$Q$33+X103+1,0*$Q$34+W103+1)&lt;0,ABS(INDEX($B$35:$M$50,($Q$32-1-2)*$Q$33+X103+1,0*$Q$34+W103+1))/$Q$48*$Q$42,0)))</f>
        <v>0.14937529804482594</v>
      </c>
      <c r="AO103">
        <f>IF(V103=1,0,IF(INDEX($B$35:$M$50,($Q$32-1-3)*$Q$33+X103+1,0*$Q$34+W103+1)="",0,IF(INDEX($B$35:$M$50,($Q$32-1-3)*$Q$33+X103+1,0*$Q$34+W103+1)&gt;=0,ABS(INDEX($B$35:$M$50,($Q$32-1-3)*$Q$33+X103+1,0*$Q$34+W103+1))/$Q$48*$Q$42,0)))</f>
        <v>0.6248736289938005</v>
      </c>
      <c r="AP103">
        <f>IF(V103=1,0,IF(INDEX($B$35:$M$50,($Q$32-1-3)*$Q$33+X103+1,0*$Q$34+W103+1)="",0,IF(INDEX($B$35:$M$50,($Q$32-1-3)*$Q$33+X103+1,0*$Q$34+W103+1)&lt;0,ABS(INDEX($B$35:$M$50,($Q$32-1-3)*$Q$33+X103+1,0*$Q$34+W103+1))/$Q$48*$Q$42,0)))</f>
        <v>0</v>
      </c>
      <c r="AR103" t="str">
        <f>IF(V103=1,"",IF(INDEX($B$35:$M$50,($Q$32-1-0)*$Q$33+X103+1,0*$Q$34+W103+1)="","",IF(INDEX($B$35:$M$50,($Q$32-1-0)*$Q$33+X103+1,0*$Q$34+W103+1)&gt;=0,TEXT(INDEX($B$35:$M$50,($Q$32-1-0)*$Q$33+X103+1,0*$Q$34+W103+1),"+0;-0;0"),"")))</f>
        <v/>
      </c>
      <c r="AS103" t="str">
        <f>IF(V103=1,"",IF(INDEX($B$35:$M$50,($Q$32-1-0)*$Q$33+X103+1,0*$Q$34+W103+1)="","",IF(INDEX($B$35:$M$50,($Q$32-1-0)*$Q$33+X103+1,0*$Q$34+W103+1)&lt;0,TEXT(INDEX($B$35:$M$50,($Q$32-1-0)*$Q$33+X103+1,0*$Q$34+W103+1),"+0;-0;0"),"")))</f>
        <v/>
      </c>
      <c r="AT103" t="str">
        <f>IF(V103=1,"",IF(INDEX($B$35:$M$50,($Q$32-1-1)*$Q$33+X103+1,0*$Q$34+W103+1)="","",IF(INDEX($B$35:$M$50,($Q$32-1-1)*$Q$33+X103+1,0*$Q$34+W103+1)&gt;=0,TEXT(INDEX($B$35:$M$50,($Q$32-1-1)*$Q$33+X103+1,0*$Q$34+W103+1),"+0;-0;0"),"")))</f>
        <v/>
      </c>
      <c r="AU103" t="str">
        <f>IF(V103=1,"",IF(INDEX($B$35:$M$50,($Q$32-1-1)*$Q$33+X103+1,0*$Q$34+W103+1)="","",IF(INDEX($B$35:$M$50,($Q$32-1-1)*$Q$33+X103+1,0*$Q$34+W103+1)&lt;0,TEXT(INDEX($B$35:$M$50,($Q$32-1-1)*$Q$33+X103+1,0*$Q$34+W103+1),"+0;-0;0"),"")))</f>
        <v>-28</v>
      </c>
      <c r="AV103" t="str">
        <f>IF(V103=1,"",IF(INDEX($B$35:$M$50,($Q$32-1-2)*$Q$33+X103+1,0*$Q$34+W103+1)="","",IF(INDEX($B$35:$M$50,($Q$32-1-2)*$Q$33+X103+1,0*$Q$34+W103+1)&gt;=0,TEXT(INDEX($B$35:$M$50,($Q$32-1-2)*$Q$33+X103+1,0*$Q$34+W103+1),"+0;-0;0"),"")))</f>
        <v/>
      </c>
      <c r="AW103" t="str">
        <f>IF(V103=1,"",IF(INDEX($B$35:$M$50,($Q$32-1-2)*$Q$33+X103+1,0*$Q$34+W103+1)="","",IF(INDEX($B$35:$M$50,($Q$32-1-2)*$Q$33+X103+1,0*$Q$34+W103+1)&lt;0,TEXT(INDEX($B$35:$M$50,($Q$32-1-2)*$Q$33+X103+1,0*$Q$34+W103+1),"+0;-0;0"),"")))</f>
        <v>-82</v>
      </c>
      <c r="AX103" t="str">
        <f>IF(V103=1,"",IF(INDEX($B$35:$M$50,($Q$32-1-3)*$Q$33+X103+1,0*$Q$34+W103+1)="","",IF(INDEX($B$35:$M$50,($Q$32-1-3)*$Q$33+X103+1,0*$Q$34+W103+1)&gt;=0,TEXT(INDEX($B$35:$M$50,($Q$32-1-3)*$Q$33+X103+1,0*$Q$34+W103+1),"+0;-0;0"),"")))</f>
        <v>+343</v>
      </c>
      <c r="AY103" t="str">
        <f>IF(V103=1,"",IF(INDEX($B$35:$M$50,($Q$32-1-3)*$Q$33+X103+1,0*$Q$34+W103+1)="","",IF(INDEX($B$35:$M$50,($Q$32-1-3)*$Q$33+X103+1,0*$Q$34+W103+1)&lt;0,TEXT(INDEX($B$35:$M$50,($Q$32-1-3)*$Q$33+X103+1,0*$Q$34+W103+1),"+0;-0;0"),"")))</f>
        <v/>
      </c>
    </row>
    <row r="104" spans="16:71" x14ac:dyDescent="0.35">
      <c r="P104">
        <v>52</v>
      </c>
      <c r="Q104">
        <f>P104-$Q$41</f>
        <v>49</v>
      </c>
      <c r="R104">
        <f>IF(Q104&lt;=0,-1,INT((Q104-1)/($Q$39+$Q$40)))</f>
        <v>3</v>
      </c>
      <c r="S104">
        <f>IF(Q104&lt;=0,-1,MOD(Q104-1,($Q$39+$Q$40)))</f>
        <v>9</v>
      </c>
      <c r="T104">
        <f>IF(OR(S104&lt;0,S104&gt;=$Q$39),-1,INT(S104/$Q$38))</f>
        <v>9</v>
      </c>
      <c r="U104">
        <f>IF(OR(S104&lt;0,S104&gt;=$Q$39),-1,MOD(S104,$Q$38))</f>
        <v>0</v>
      </c>
      <c r="V104">
        <f>IF(OR(Q104&lt;=0,S104&lt;0,S104&gt;=$Q$39,R104&gt;=$Q$36),1,0)</f>
        <v>0</v>
      </c>
      <c r="W104">
        <f>IF(V104=1,-1,T104)</f>
        <v>9</v>
      </c>
      <c r="X104">
        <f>IF(V104=1,-1,R104)</f>
        <v>3</v>
      </c>
      <c r="Y104" t="str">
        <f>IF(V104=1,"",IF(AND(MOD(W104,3)=0,U104=INT(($Q$38-1)/2)),INDEX($B$34:$M$34,W104+1),""))</f>
        <v>26</v>
      </c>
      <c r="Z104" t="e">
        <f>IF(V104=1,NA(),IF(INDEX($B$35:$M$50,($Q$32-1-0)*$Q$33+X104+1,0*$Q$34+W104+1)="",NA(),IF(INDEX($B$35:$M$50,($Q$32-1-0)*$Q$33+X104+1,0*$Q$34+W104+1)&gt;=0,0+(INDEX($B$35:$M$50,($Q$32-1-0)*$Q$33+X104+1,0*$Q$34+W104+1)-$Q$46)/$Q$48*$Q$42,NA())))</f>
        <v>#N/A</v>
      </c>
      <c r="AA104" t="e">
        <f>IF(V104=1,NA(),IF(INDEX($B$35:$M$50,($Q$32-1-0)*$Q$33+X104+1,0*$Q$34+W104+1)="",NA(),IF(INDEX($B$35:$M$50,($Q$32-1-0)*$Q$33+X104+1,0*$Q$34+W104+1)&lt;0,0+(INDEX($B$35:$M$50,($Q$32-1-0)*$Q$33+X104+1,0*$Q$34+W104+1)-$Q$46)/$Q$48*$Q$42,NA())))</f>
        <v>#N/A</v>
      </c>
      <c r="AB104" t="e">
        <f>IF(V104=1,NA(),IF(INDEX($B$35:$M$50,($Q$32-1-1)*$Q$33+X104+1,0*$Q$34+W104+1)="",NA(),IF(INDEX($B$35:$M$50,($Q$32-1-1)*$Q$33+X104+1,0*$Q$34+W104+1)&gt;=0,1+(INDEX($B$35:$M$50,($Q$32-1-1)*$Q$33+X104+1,0*$Q$34+W104+1)-$Q$46)/$Q$48*$Q$42,NA())))</f>
        <v>#N/A</v>
      </c>
      <c r="AC104">
        <f>IF(V104=1,NA(),IF(INDEX($B$35:$M$50,($Q$32-1-1)*$Q$33+X104+1,0*$Q$34+W104+1)="",NA(),IF(INDEX($B$35:$M$50,($Q$32-1-1)*$Q$33+X104+1,0*$Q$34+W104+1)&lt;0,1+(INDEX($B$35:$M$50,($Q$32-1-1)*$Q$33+X104+1,0*$Q$34+W104+1)-$Q$46)/$Q$48*$Q$42,NA())))</f>
        <v>1.1338168631006347</v>
      </c>
      <c r="AD104" t="e">
        <f>IF(V104=1,NA(),IF(INDEX($B$35:$M$50,($Q$32-1-2)*$Q$33+X104+1,0*$Q$34+W104+1)="",NA(),IF(INDEX($B$35:$M$50,($Q$32-1-2)*$Q$33+X104+1,0*$Q$34+W104+1)&gt;=0,2+(INDEX($B$35:$M$50,($Q$32-1-2)*$Q$33+X104+1,0*$Q$34+W104+1)-$Q$46)/$Q$48*$Q$42,NA())))</f>
        <v>#N/A</v>
      </c>
      <c r="AE104">
        <f>IF(V104=1,NA(),IF(INDEX($B$35:$M$50,($Q$32-1-2)*$Q$33+X104+1,0*$Q$34+W104+1)="",NA(),IF(INDEX($B$35:$M$50,($Q$32-1-2)*$Q$33+X104+1,0*$Q$34+W104+1)&lt;0,2+(INDEX($B$35:$M$50,($Q$32-1-2)*$Q$33+X104+1,0*$Q$34+W104+1)-$Q$46)/$Q$48*$Q$42,NA())))</f>
        <v>2.0272589906316107</v>
      </c>
      <c r="AF104">
        <f>IF(V104=1,NA(),IF(INDEX($B$35:$M$50,($Q$32-1-3)*$Q$33+X104+1,0*$Q$34+W104+1)="",NA(),IF(INDEX($B$35:$M$50,($Q$32-1-3)*$Q$33+X104+1,0*$Q$34+W104+1)&gt;=0,3+(INDEX($B$35:$M$50,($Q$32-1-3)*$Q$33+X104+1,0*$Q$34+W104+1)-$Q$46)/$Q$48*$Q$42,NA())))</f>
        <v>3.7459051072831668</v>
      </c>
      <c r="AG104" t="e">
        <f>IF(V104=1,NA(),IF(INDEX($B$35:$M$50,($Q$32-1-3)*$Q$33+X104+1,0*$Q$34+W104+1)="",NA(),IF(INDEX($B$35:$M$50,($Q$32-1-3)*$Q$33+X104+1,0*$Q$34+W104+1)&lt;0,3+(INDEX($B$35:$M$50,($Q$32-1-3)*$Q$33+X104+1,0*$Q$34+W104+1)-$Q$46)/$Q$48*$Q$42,NA())))</f>
        <v>#N/A</v>
      </c>
      <c r="AI104">
        <f>IF(V104=1,0,IF(INDEX($B$35:$M$50,($Q$32-1-0)*$Q$33+X104+1,0*$Q$34+W104+1)="",0,IF(INDEX($B$35:$M$50,($Q$32-1-0)*$Q$33+X104+1,0*$Q$34+W104+1)&gt;=0,ABS(INDEX($B$35:$M$50,($Q$32-1-0)*$Q$33+X104+1,0*$Q$34+W104+1))/$Q$48*$Q$42,0)))</f>
        <v>0</v>
      </c>
      <c r="AJ104">
        <f>IF(V104=1,0,IF(INDEX($B$35:$M$50,($Q$32-1-0)*$Q$33+X104+1,0*$Q$34+W104+1)="",0,IF(INDEX($B$35:$M$50,($Q$32-1-0)*$Q$33+X104+1,0*$Q$34+W104+1)&lt;0,ABS(INDEX($B$35:$M$50,($Q$32-1-0)*$Q$33+X104+1,0*$Q$34+W104+1))/$Q$48*$Q$42,0)))</f>
        <v>0</v>
      </c>
      <c r="AK104">
        <f>IF(V104=1,0,IF(INDEX($B$35:$M$50,($Q$32-1-1)*$Q$33+X104+1,0*$Q$34+W104+1)="",0,IF(INDEX($B$35:$M$50,($Q$32-1-1)*$Q$33+X104+1,0*$Q$34+W104+1)&gt;=0,ABS(INDEX($B$35:$M$50,($Q$32-1-1)*$Q$33+X104+1,0*$Q$34+W104+1))/$Q$48*$Q$42,0)))</f>
        <v>0</v>
      </c>
      <c r="AL104">
        <f>IF(V104=1,0,IF(INDEX($B$35:$M$50,($Q$32-1-1)*$Q$33+X104+1,0*$Q$34+W104+1)="",0,IF(INDEX($B$35:$M$50,($Q$32-1-1)*$Q$33+X104+1,0*$Q$34+W104+1)&lt;0,ABS(INDEX($B$35:$M$50,($Q$32-1-1)*$Q$33+X104+1,0*$Q$34+W104+1))/$Q$48*$Q$42,0)))</f>
        <v>4.8405359121587582E-2</v>
      </c>
      <c r="AM104">
        <f>IF(V104=1,0,IF(INDEX($B$35:$M$50,($Q$32-1-2)*$Q$33+X104+1,0*$Q$34+W104+1)="",0,IF(INDEX($B$35:$M$50,($Q$32-1-2)*$Q$33+X104+1,0*$Q$34+W104+1)&gt;=0,ABS(INDEX($B$35:$M$50,($Q$32-1-2)*$Q$33+X104+1,0*$Q$34+W104+1))/$Q$48*$Q$42,0)))</f>
        <v>0</v>
      </c>
      <c r="AN104">
        <f>IF(V104=1,0,IF(INDEX($B$35:$M$50,($Q$32-1-2)*$Q$33+X104+1,0*$Q$34+W104+1)="",0,IF(INDEX($B$35:$M$50,($Q$32-1-2)*$Q$33+X104+1,0*$Q$34+W104+1)&lt;0,ABS(INDEX($B$35:$M$50,($Q$32-1-2)*$Q$33+X104+1,0*$Q$34+W104+1))/$Q$48*$Q$42,0)))</f>
        <v>0.15496323159061146</v>
      </c>
      <c r="AO104">
        <f>IF(V104=1,0,IF(INDEX($B$35:$M$50,($Q$32-1-3)*$Q$33+X104+1,0*$Q$34+W104+1)="",0,IF(INDEX($B$35:$M$50,($Q$32-1-3)*$Q$33+X104+1,0*$Q$34+W104+1)&gt;=0,ABS(INDEX($B$35:$M$50,($Q$32-1-3)*$Q$33+X104+1,0*$Q$34+W104+1))/$Q$48*$Q$42,0)))</f>
        <v>0.56368288506094477</v>
      </c>
      <c r="AP104">
        <f>IF(V104=1,0,IF(INDEX($B$35:$M$50,($Q$32-1-3)*$Q$33+X104+1,0*$Q$34+W104+1)="",0,IF(INDEX($B$35:$M$50,($Q$32-1-3)*$Q$33+X104+1,0*$Q$34+W104+1)&lt;0,ABS(INDEX($B$35:$M$50,($Q$32-1-3)*$Q$33+X104+1,0*$Q$34+W104+1))/$Q$48*$Q$42,0)))</f>
        <v>0</v>
      </c>
      <c r="AR104" t="str">
        <f>IF(V104=1,"",IF(INDEX($B$35:$M$50,($Q$32-1-0)*$Q$33+X104+1,0*$Q$34+W104+1)="","",IF(INDEX($B$35:$M$50,($Q$32-1-0)*$Q$33+X104+1,0*$Q$34+W104+1)&gt;=0,TEXT(INDEX($B$35:$M$50,($Q$32-1-0)*$Q$33+X104+1,0*$Q$34+W104+1),"+0;-0;0"),"")))</f>
        <v/>
      </c>
      <c r="AS104" t="str">
        <f>IF(V104=1,"",IF(INDEX($B$35:$M$50,($Q$32-1-0)*$Q$33+X104+1,0*$Q$34+W104+1)="","",IF(INDEX($B$35:$M$50,($Q$32-1-0)*$Q$33+X104+1,0*$Q$34+W104+1)&lt;0,TEXT(INDEX($B$35:$M$50,($Q$32-1-0)*$Q$33+X104+1,0*$Q$34+W104+1),"+0;-0;0"),"")))</f>
        <v/>
      </c>
      <c r="AT104" t="str">
        <f>IF(V104=1,"",IF(INDEX($B$35:$M$50,($Q$32-1-1)*$Q$33+X104+1,0*$Q$34+W104+1)="","",IF(INDEX($B$35:$M$50,($Q$32-1-1)*$Q$33+X104+1,0*$Q$34+W104+1)&gt;=0,TEXT(INDEX($B$35:$M$50,($Q$32-1-1)*$Q$33+X104+1,0*$Q$34+W104+1),"+0;-0;0"),"")))</f>
        <v/>
      </c>
      <c r="AU104" t="str">
        <f>IF(V104=1,"",IF(INDEX($B$35:$M$50,($Q$32-1-1)*$Q$33+X104+1,0*$Q$34+W104+1)="","",IF(INDEX($B$35:$M$50,($Q$32-1-1)*$Q$33+X104+1,0*$Q$34+W104+1)&lt;0,TEXT(INDEX($B$35:$M$50,($Q$32-1-1)*$Q$33+X104+1,0*$Q$34+W104+1),"+0;-0;0"),"")))</f>
        <v>-27</v>
      </c>
      <c r="AV104" t="str">
        <f>IF(V104=1,"",IF(INDEX($B$35:$M$50,($Q$32-1-2)*$Q$33+X104+1,0*$Q$34+W104+1)="","",IF(INDEX($B$35:$M$50,($Q$32-1-2)*$Q$33+X104+1,0*$Q$34+W104+1)&gt;=0,TEXT(INDEX($B$35:$M$50,($Q$32-1-2)*$Q$33+X104+1,0*$Q$34+W104+1),"+0;-0;0"),"")))</f>
        <v/>
      </c>
      <c r="AW104" t="str">
        <f>IF(V104=1,"",IF(INDEX($B$35:$M$50,($Q$32-1-2)*$Q$33+X104+1,0*$Q$34+W104+1)="","",IF(INDEX($B$35:$M$50,($Q$32-1-2)*$Q$33+X104+1,0*$Q$34+W104+1)&lt;0,TEXT(INDEX($B$35:$M$50,($Q$32-1-2)*$Q$33+X104+1,0*$Q$34+W104+1),"+0;-0;0"),"")))</f>
        <v>-85</v>
      </c>
      <c r="AX104" t="str">
        <f>IF(V104=1,"",IF(INDEX($B$35:$M$50,($Q$32-1-3)*$Q$33+X104+1,0*$Q$34+W104+1)="","",IF(INDEX($B$35:$M$50,($Q$32-1-3)*$Q$33+X104+1,0*$Q$34+W104+1)&gt;=0,TEXT(INDEX($B$35:$M$50,($Q$32-1-3)*$Q$33+X104+1,0*$Q$34+W104+1),"+0;-0;0"),"")))</f>
        <v>+309</v>
      </c>
      <c r="AY104" t="str">
        <f>IF(V104=1,"",IF(INDEX($B$35:$M$50,($Q$32-1-3)*$Q$33+X104+1,0*$Q$34+W104+1)="","",IF(INDEX($B$35:$M$50,($Q$32-1-3)*$Q$33+X104+1,0*$Q$34+W104+1)&lt;0,TEXT(INDEX($B$35:$M$50,($Q$32-1-3)*$Q$33+X104+1,0*$Q$34+W104+1),"+0;-0;0"),"")))</f>
        <v/>
      </c>
    </row>
    <row r="105" spans="16:71" x14ac:dyDescent="0.35">
      <c r="P105">
        <v>53</v>
      </c>
      <c r="Q105">
        <f>P105-$Q$41</f>
        <v>50</v>
      </c>
      <c r="R105">
        <f>IF(Q105&lt;=0,-1,INT((Q105-1)/($Q$39+$Q$40)))</f>
        <v>3</v>
      </c>
      <c r="S105">
        <f>IF(Q105&lt;=0,-1,MOD(Q105-1,($Q$39+$Q$40)))</f>
        <v>10</v>
      </c>
      <c r="T105">
        <f>IF(OR(S105&lt;0,S105&gt;=$Q$39),-1,INT(S105/$Q$38))</f>
        <v>10</v>
      </c>
      <c r="U105">
        <f>IF(OR(S105&lt;0,S105&gt;=$Q$39),-1,MOD(S105,$Q$38))</f>
        <v>0</v>
      </c>
      <c r="V105">
        <f>IF(OR(Q105&lt;=0,S105&lt;0,S105&gt;=$Q$39,R105&gt;=$Q$36),1,0)</f>
        <v>0</v>
      </c>
      <c r="W105">
        <f>IF(V105=1,-1,T105)</f>
        <v>10</v>
      </c>
      <c r="X105">
        <f>IF(V105=1,-1,R105)</f>
        <v>3</v>
      </c>
      <c r="Y105" t="str">
        <f>IF(V105=1,"",IF(AND(MOD(W105,3)=0,U105=INT(($Q$38-1)/2)),INDEX($B$34:$M$34,W105+1),""))</f>
        <v/>
      </c>
      <c r="Z105" t="e">
        <f>IF(V105=1,NA(),IF(INDEX($B$35:$M$50,($Q$32-1-0)*$Q$33+X105+1,0*$Q$34+W105+1)="",NA(),IF(INDEX($B$35:$M$50,($Q$32-1-0)*$Q$33+X105+1,0*$Q$34+W105+1)&gt;=0,0+(INDEX($B$35:$M$50,($Q$32-1-0)*$Q$33+X105+1,0*$Q$34+W105+1)-$Q$46)/$Q$48*$Q$42,NA())))</f>
        <v>#N/A</v>
      </c>
      <c r="AA105" t="e">
        <f>IF(V105=1,NA(),IF(INDEX($B$35:$M$50,($Q$32-1-0)*$Q$33+X105+1,0*$Q$34+W105+1)="",NA(),IF(INDEX($B$35:$M$50,($Q$32-1-0)*$Q$33+X105+1,0*$Q$34+W105+1)&lt;0,0+(INDEX($B$35:$M$50,($Q$32-1-0)*$Q$33+X105+1,0*$Q$34+W105+1)-$Q$46)/$Q$48*$Q$42,NA())))</f>
        <v>#N/A</v>
      </c>
      <c r="AB105" t="e">
        <f>IF(V105=1,NA(),IF(INDEX($B$35:$M$50,($Q$32-1-1)*$Q$33+X105+1,0*$Q$34+W105+1)="",NA(),IF(INDEX($B$35:$M$50,($Q$32-1-1)*$Q$33+X105+1,0*$Q$34+W105+1)&gt;=0,1+(INDEX($B$35:$M$50,($Q$32-1-1)*$Q$33+X105+1,0*$Q$34+W105+1)-$Q$46)/$Q$48*$Q$42,NA())))</f>
        <v>#N/A</v>
      </c>
      <c r="AC105">
        <f>IF(V105=1,NA(),IF(INDEX($B$35:$M$50,($Q$32-1-1)*$Q$33+X105+1,0*$Q$34+W105+1)="",NA(),IF(INDEX($B$35:$M$50,($Q$32-1-1)*$Q$33+X105+1,0*$Q$34+W105+1)&lt;0,1+(INDEX($B$35:$M$50,($Q$32-1-1)*$Q$33+X105+1,0*$Q$34+W105+1)-$Q$46)/$Q$48*$Q$42,NA())))</f>
        <v>1.1386643737460591</v>
      </c>
      <c r="AD105" t="e">
        <f>IF(V105=1,NA(),IF(INDEX($B$35:$M$50,($Q$32-1-2)*$Q$33+X105+1,0*$Q$34+W105+1)="",NA(),IF(INDEX($B$35:$M$50,($Q$32-1-2)*$Q$33+X105+1,0*$Q$34+W105+1)&gt;=0,2+(INDEX($B$35:$M$50,($Q$32-1-2)*$Q$33+X105+1,0*$Q$34+W105+1)-$Q$46)/$Q$48*$Q$42,NA())))</f>
        <v>#N/A</v>
      </c>
      <c r="AE105">
        <f>IF(V105=1,NA(),IF(INDEX($B$35:$M$50,($Q$32-1-2)*$Q$33+X105+1,0*$Q$34+W105+1)="",NA(),IF(INDEX($B$35:$M$50,($Q$32-1-2)*$Q$33+X105+1,0*$Q$34+W105+1)&lt;0,2+(INDEX($B$35:$M$50,($Q$32-1-2)*$Q$33+X105+1,0*$Q$34+W105+1)-$Q$46)/$Q$48*$Q$42,NA())))</f>
        <v>2.0493551160791057</v>
      </c>
      <c r="AF105">
        <f>IF(V105=1,NA(),IF(INDEX($B$35:$M$50,($Q$32-1-3)*$Q$33+X105+1,0*$Q$34+W105+1)="",NA(),IF(INDEX($B$35:$M$50,($Q$32-1-3)*$Q$33+X105+1,0*$Q$34+W105+1)&gt;=0,3+(INDEX($B$35:$M$50,($Q$32-1-3)*$Q$33+X105+1,0*$Q$34+W105+1)-$Q$46)/$Q$48*$Q$42,NA())))</f>
        <v>3.7262252794496993</v>
      </c>
      <c r="AG105" t="e">
        <f>IF(V105=1,NA(),IF(INDEX($B$35:$M$50,($Q$32-1-3)*$Q$33+X105+1,0*$Q$34+W105+1)="",NA(),IF(INDEX($B$35:$M$50,($Q$32-1-3)*$Q$33+X105+1,0*$Q$34+W105+1)&lt;0,3+(INDEX($B$35:$M$50,($Q$32-1-3)*$Q$33+X105+1,0*$Q$34+W105+1)-$Q$46)/$Q$48*$Q$42,NA())))</f>
        <v>#N/A</v>
      </c>
      <c r="AI105">
        <f>IF(V105=1,0,IF(INDEX($B$35:$M$50,($Q$32-1-0)*$Q$33+X105+1,0*$Q$34+W105+1)="",0,IF(INDEX($B$35:$M$50,($Q$32-1-0)*$Q$33+X105+1,0*$Q$34+W105+1)&gt;=0,ABS(INDEX($B$35:$M$50,($Q$32-1-0)*$Q$33+X105+1,0*$Q$34+W105+1))/$Q$48*$Q$42,0)))</f>
        <v>0</v>
      </c>
      <c r="AJ105">
        <f>IF(V105=1,0,IF(INDEX($B$35:$M$50,($Q$32-1-0)*$Q$33+X105+1,0*$Q$34+W105+1)="",0,IF(INDEX($B$35:$M$50,($Q$32-1-0)*$Q$33+X105+1,0*$Q$34+W105+1)&lt;0,ABS(INDEX($B$35:$M$50,($Q$32-1-0)*$Q$33+X105+1,0*$Q$34+W105+1))/$Q$48*$Q$42,0)))</f>
        <v>0</v>
      </c>
      <c r="AK105">
        <f>IF(V105=1,0,IF(INDEX($B$35:$M$50,($Q$32-1-1)*$Q$33+X105+1,0*$Q$34+W105+1)="",0,IF(INDEX($B$35:$M$50,($Q$32-1-1)*$Q$33+X105+1,0*$Q$34+W105+1)&gt;=0,ABS(INDEX($B$35:$M$50,($Q$32-1-1)*$Q$33+X105+1,0*$Q$34+W105+1))/$Q$48*$Q$42,0)))</f>
        <v>0</v>
      </c>
      <c r="AL105">
        <f>IF(V105=1,0,IF(INDEX($B$35:$M$50,($Q$32-1-1)*$Q$33+X105+1,0*$Q$34+W105+1)="",0,IF(INDEX($B$35:$M$50,($Q$32-1-1)*$Q$33+X105+1,0*$Q$34+W105+1)&lt;0,ABS(INDEX($B$35:$M$50,($Q$32-1-1)*$Q$33+X105+1,0*$Q$34+W105+1))/$Q$48*$Q$42,0)))</f>
        <v>4.3557848476163182E-2</v>
      </c>
      <c r="AM105">
        <f>IF(V105=1,0,IF(INDEX($B$35:$M$50,($Q$32-1-2)*$Q$33+X105+1,0*$Q$34+W105+1)="",0,IF(INDEX($B$35:$M$50,($Q$32-1-2)*$Q$33+X105+1,0*$Q$34+W105+1)&gt;=0,ABS(INDEX($B$35:$M$50,($Q$32-1-2)*$Q$33+X105+1,0*$Q$34+W105+1))/$Q$48*$Q$42,0)))</f>
        <v>0</v>
      </c>
      <c r="AN105">
        <f>IF(V105=1,0,IF(INDEX($B$35:$M$50,($Q$32-1-2)*$Q$33+X105+1,0*$Q$34+W105+1)="",0,IF(INDEX($B$35:$M$50,($Q$32-1-2)*$Q$33+X105+1,0*$Q$34+W105+1)&lt;0,ABS(INDEX($B$35:$M$50,($Q$32-1-2)*$Q$33+X105+1,0*$Q$34+W105+1))/$Q$48*$Q$42,0)))</f>
        <v>0.13286710614311645</v>
      </c>
      <c r="AO105">
        <f>IF(V105=1,0,IF(INDEX($B$35:$M$50,($Q$32-1-3)*$Q$33+X105+1,0*$Q$34+W105+1)="",0,IF(INDEX($B$35:$M$50,($Q$32-1-3)*$Q$33+X105+1,0*$Q$34+W105+1)&gt;=0,ABS(INDEX($B$35:$M$50,($Q$32-1-3)*$Q$33+X105+1,0*$Q$34+W105+1))/$Q$48*$Q$42,0)))</f>
        <v>0.54400305722747688</v>
      </c>
      <c r="AP105">
        <f>IF(V105=1,0,IF(INDEX($B$35:$M$50,($Q$32-1-3)*$Q$33+X105+1,0*$Q$34+W105+1)="",0,IF(INDEX($B$35:$M$50,($Q$32-1-3)*$Q$33+X105+1,0*$Q$34+W105+1)&lt;0,ABS(INDEX($B$35:$M$50,($Q$32-1-3)*$Q$33+X105+1,0*$Q$34+W105+1))/$Q$48*$Q$42,0)))</f>
        <v>0</v>
      </c>
      <c r="AR105" t="str">
        <f>IF(V105=1,"",IF(INDEX($B$35:$M$50,($Q$32-1-0)*$Q$33+X105+1,0*$Q$34+W105+1)="","",IF(INDEX($B$35:$M$50,($Q$32-1-0)*$Q$33+X105+1,0*$Q$34+W105+1)&gt;=0,TEXT(INDEX($B$35:$M$50,($Q$32-1-0)*$Q$33+X105+1,0*$Q$34+W105+1),"+0;-0;0"),"")))</f>
        <v/>
      </c>
      <c r="AS105" t="str">
        <f>IF(V105=1,"",IF(INDEX($B$35:$M$50,($Q$32-1-0)*$Q$33+X105+1,0*$Q$34+W105+1)="","",IF(INDEX($B$35:$M$50,($Q$32-1-0)*$Q$33+X105+1,0*$Q$34+W105+1)&lt;0,TEXT(INDEX($B$35:$M$50,($Q$32-1-0)*$Q$33+X105+1,0*$Q$34+W105+1),"+0;-0;0"),"")))</f>
        <v/>
      </c>
      <c r="AT105" t="str">
        <f>IF(V105=1,"",IF(INDEX($B$35:$M$50,($Q$32-1-1)*$Q$33+X105+1,0*$Q$34+W105+1)="","",IF(INDEX($B$35:$M$50,($Q$32-1-1)*$Q$33+X105+1,0*$Q$34+W105+1)&gt;=0,TEXT(INDEX($B$35:$M$50,($Q$32-1-1)*$Q$33+X105+1,0*$Q$34+W105+1),"+0;-0;0"),"")))</f>
        <v/>
      </c>
      <c r="AU105" t="str">
        <f>IF(V105=1,"",IF(INDEX($B$35:$M$50,($Q$32-1-1)*$Q$33+X105+1,0*$Q$34+W105+1)="","",IF(INDEX($B$35:$M$50,($Q$32-1-1)*$Q$33+X105+1,0*$Q$34+W105+1)&lt;0,TEXT(INDEX($B$35:$M$50,($Q$32-1-1)*$Q$33+X105+1,0*$Q$34+W105+1),"+0;-0;0"),"")))</f>
        <v>-24</v>
      </c>
      <c r="AV105" t="str">
        <f>IF(V105=1,"",IF(INDEX($B$35:$M$50,($Q$32-1-2)*$Q$33+X105+1,0*$Q$34+W105+1)="","",IF(INDEX($B$35:$M$50,($Q$32-1-2)*$Q$33+X105+1,0*$Q$34+W105+1)&gt;=0,TEXT(INDEX($B$35:$M$50,($Q$32-1-2)*$Q$33+X105+1,0*$Q$34+W105+1),"+0;-0;0"),"")))</f>
        <v/>
      </c>
      <c r="AW105" t="str">
        <f>IF(V105=1,"",IF(INDEX($B$35:$M$50,($Q$32-1-2)*$Q$33+X105+1,0*$Q$34+W105+1)="","",IF(INDEX($B$35:$M$50,($Q$32-1-2)*$Q$33+X105+1,0*$Q$34+W105+1)&lt;0,TEXT(INDEX($B$35:$M$50,($Q$32-1-2)*$Q$33+X105+1,0*$Q$34+W105+1),"+0;-0;0"),"")))</f>
        <v>-73</v>
      </c>
      <c r="AX105" t="str">
        <f>IF(V105=1,"",IF(INDEX($B$35:$M$50,($Q$32-1-3)*$Q$33+X105+1,0*$Q$34+W105+1)="","",IF(INDEX($B$35:$M$50,($Q$32-1-3)*$Q$33+X105+1,0*$Q$34+W105+1)&gt;=0,TEXT(INDEX($B$35:$M$50,($Q$32-1-3)*$Q$33+X105+1,0*$Q$34+W105+1),"+0;-0;0"),"")))</f>
        <v>+299</v>
      </c>
      <c r="AY105" t="str">
        <f>IF(V105=1,"",IF(INDEX($B$35:$M$50,($Q$32-1-3)*$Q$33+X105+1,0*$Q$34+W105+1)="","",IF(INDEX($B$35:$M$50,($Q$32-1-3)*$Q$33+X105+1,0*$Q$34+W105+1)&lt;0,TEXT(INDEX($B$35:$M$50,($Q$32-1-3)*$Q$33+X105+1,0*$Q$34+W105+1),"+0;-0;0"),"")))</f>
        <v/>
      </c>
    </row>
    <row r="106" spans="16:71" x14ac:dyDescent="0.35">
      <c r="P106">
        <v>54</v>
      </c>
      <c r="Q106">
        <f>P106-$Q$41</f>
        <v>51</v>
      </c>
      <c r="R106">
        <f>IF(Q106&lt;=0,-1,INT((Q106-1)/($Q$39+$Q$40)))</f>
        <v>3</v>
      </c>
      <c r="S106">
        <f>IF(Q106&lt;=0,-1,MOD(Q106-1,($Q$39+$Q$40)))</f>
        <v>11</v>
      </c>
      <c r="T106">
        <f>IF(OR(S106&lt;0,S106&gt;=$Q$39),-1,INT(S106/$Q$38))</f>
        <v>11</v>
      </c>
      <c r="U106">
        <f>IF(OR(S106&lt;0,S106&gt;=$Q$39),-1,MOD(S106,$Q$38))</f>
        <v>0</v>
      </c>
      <c r="V106">
        <f>IF(OR(Q106&lt;=0,S106&lt;0,S106&gt;=$Q$39,R106&gt;=$Q$36),1,0)</f>
        <v>0</v>
      </c>
      <c r="W106">
        <f>IF(V106=1,-1,T106)</f>
        <v>11</v>
      </c>
      <c r="X106">
        <f>IF(V106=1,-1,R106)</f>
        <v>3</v>
      </c>
      <c r="Y106" t="str">
        <f>IF(V106=1,"",IF(AND(MOD(W106,3)=0,U106=INT(($Q$38-1)/2)),INDEX($B$34:$M$34,W106+1),""))</f>
        <v/>
      </c>
      <c r="Z106" t="e">
        <f>IF(V106=1,NA(),IF(INDEX($B$35:$M$50,($Q$32-1-0)*$Q$33+X106+1,0*$Q$34+W106+1)="",NA(),IF(INDEX($B$35:$M$50,($Q$32-1-0)*$Q$33+X106+1,0*$Q$34+W106+1)&gt;=0,0+(INDEX($B$35:$M$50,($Q$32-1-0)*$Q$33+X106+1,0*$Q$34+W106+1)-$Q$46)/$Q$48*$Q$42,NA())))</f>
        <v>#N/A</v>
      </c>
      <c r="AA106" t="e">
        <f>IF(V106=1,NA(),IF(INDEX($B$35:$M$50,($Q$32-1-0)*$Q$33+X106+1,0*$Q$34+W106+1)="",NA(),IF(INDEX($B$35:$M$50,($Q$32-1-0)*$Q$33+X106+1,0*$Q$34+W106+1)&lt;0,0+(INDEX($B$35:$M$50,($Q$32-1-0)*$Q$33+X106+1,0*$Q$34+W106+1)-$Q$46)/$Q$48*$Q$42,NA())))</f>
        <v>#N/A</v>
      </c>
      <c r="AB106" t="e">
        <f>IF(V106=1,NA(),IF(INDEX($B$35:$M$50,($Q$32-1-1)*$Q$33+X106+1,0*$Q$34+W106+1)="",NA(),IF(INDEX($B$35:$M$50,($Q$32-1-1)*$Q$33+X106+1,0*$Q$34+W106+1)&gt;=0,1+(INDEX($B$35:$M$50,($Q$32-1-1)*$Q$33+X106+1,0*$Q$34+W106+1)-$Q$46)/$Q$48*$Q$42,NA())))</f>
        <v>#N/A</v>
      </c>
      <c r="AC106">
        <f>IF(V106=1,NA(),IF(INDEX($B$35:$M$50,($Q$32-1-1)*$Q$33+X106+1,0*$Q$34+W106+1)="",NA(),IF(INDEX($B$35:$M$50,($Q$32-1-1)*$Q$33+X106+1,0*$Q$34+W106+1)&lt;0,1+(INDEX($B$35:$M$50,($Q$32-1-1)*$Q$33+X106+1,0*$Q$34+W106+1)-$Q$46)/$Q$48*$Q$42,NA())))</f>
        <v>1.1404661611906768</v>
      </c>
      <c r="AD106" t="e">
        <f>IF(V106=1,NA(),IF(INDEX($B$35:$M$50,($Q$32-1-2)*$Q$33+X106+1,0*$Q$34+W106+1)="",NA(),IF(INDEX($B$35:$M$50,($Q$32-1-2)*$Q$33+X106+1,0*$Q$34+W106+1)&gt;=0,2+(INDEX($B$35:$M$50,($Q$32-1-2)*$Q$33+X106+1,0*$Q$34+W106+1)-$Q$46)/$Q$48*$Q$42,NA())))</f>
        <v>#N/A</v>
      </c>
      <c r="AE106">
        <f>IF(V106=1,NA(),IF(INDEX($B$35:$M$50,($Q$32-1-2)*$Q$33+X106+1,0*$Q$34+W106+1)="",NA(),IF(INDEX($B$35:$M$50,($Q$32-1-2)*$Q$33+X106+1,0*$Q$34+W106+1)&lt;0,2+(INDEX($B$35:$M$50,($Q$32-1-2)*$Q$33+X106+1,0*$Q$34+W106+1)-$Q$46)/$Q$48*$Q$42,NA())))</f>
        <v>2.0437517551249651</v>
      </c>
      <c r="AF106">
        <f>IF(V106=1,NA(),IF(INDEX($B$35:$M$50,($Q$32-1-3)*$Q$33+X106+1,0*$Q$34+W106+1)="",NA(),IF(INDEX($B$35:$M$50,($Q$32-1-3)*$Q$33+X106+1,0*$Q$34+W106+1)&gt;=0,3+(INDEX($B$35:$M$50,($Q$32-1-3)*$Q$33+X106+1,0*$Q$34+W106+1)-$Q$46)/$Q$48*$Q$42,NA())))</f>
        <v>3.7161471496770568</v>
      </c>
      <c r="AG106" t="e">
        <f>IF(V106=1,NA(),IF(INDEX($B$35:$M$50,($Q$32-1-3)*$Q$33+X106+1,0*$Q$34+W106+1)="",NA(),IF(INDEX($B$35:$M$50,($Q$32-1-3)*$Q$33+X106+1,0*$Q$34+W106+1)&lt;0,3+(INDEX($B$35:$M$50,($Q$32-1-3)*$Q$33+X106+1,0*$Q$34+W106+1)-$Q$46)/$Q$48*$Q$42,NA())))</f>
        <v>#N/A</v>
      </c>
      <c r="AI106">
        <f>IF(V106=1,0,IF(INDEX($B$35:$M$50,($Q$32-1-0)*$Q$33+X106+1,0*$Q$34+W106+1)="",0,IF(INDEX($B$35:$M$50,($Q$32-1-0)*$Q$33+X106+1,0*$Q$34+W106+1)&gt;=0,ABS(INDEX($B$35:$M$50,($Q$32-1-0)*$Q$33+X106+1,0*$Q$34+W106+1))/$Q$48*$Q$42,0)))</f>
        <v>0</v>
      </c>
      <c r="AJ106">
        <f>IF(V106=1,0,IF(INDEX($B$35:$M$50,($Q$32-1-0)*$Q$33+X106+1,0*$Q$34+W106+1)="",0,IF(INDEX($B$35:$M$50,($Q$32-1-0)*$Q$33+X106+1,0*$Q$34+W106+1)&lt;0,ABS(INDEX($B$35:$M$50,($Q$32-1-0)*$Q$33+X106+1,0*$Q$34+W106+1))/$Q$48*$Q$42,0)))</f>
        <v>0</v>
      </c>
      <c r="AK106">
        <f>IF(V106=1,0,IF(INDEX($B$35:$M$50,($Q$32-1-1)*$Q$33+X106+1,0*$Q$34+W106+1)="",0,IF(INDEX($B$35:$M$50,($Q$32-1-1)*$Q$33+X106+1,0*$Q$34+W106+1)&gt;=0,ABS(INDEX($B$35:$M$50,($Q$32-1-1)*$Q$33+X106+1,0*$Q$34+W106+1))/$Q$48*$Q$42,0)))</f>
        <v>0</v>
      </c>
      <c r="AL106">
        <f>IF(V106=1,0,IF(INDEX($B$35:$M$50,($Q$32-1-1)*$Q$33+X106+1,0*$Q$34+W106+1)="",0,IF(INDEX($B$35:$M$50,($Q$32-1-1)*$Q$33+X106+1,0*$Q$34+W106+1)&lt;0,ABS(INDEX($B$35:$M$50,($Q$32-1-1)*$Q$33+X106+1,0*$Q$34+W106+1))/$Q$48*$Q$42,0)))</f>
        <v>4.1756061031545458E-2</v>
      </c>
      <c r="AM106">
        <f>IF(V106=1,0,IF(INDEX($B$35:$M$50,($Q$32-1-2)*$Q$33+X106+1,0*$Q$34+W106+1)="",0,IF(INDEX($B$35:$M$50,($Q$32-1-2)*$Q$33+X106+1,0*$Q$34+W106+1)&gt;=0,ABS(INDEX($B$35:$M$50,($Q$32-1-2)*$Q$33+X106+1,0*$Q$34+W106+1))/$Q$48*$Q$42,0)))</f>
        <v>0</v>
      </c>
      <c r="AN106">
        <f>IF(V106=1,0,IF(INDEX($B$35:$M$50,($Q$32-1-2)*$Q$33+X106+1,0*$Q$34+W106+1)="",0,IF(INDEX($B$35:$M$50,($Q$32-1-2)*$Q$33+X106+1,0*$Q$34+W106+1)&lt;0,ABS(INDEX($B$35:$M$50,($Q$32-1-2)*$Q$33+X106+1,0*$Q$34+W106+1))/$Q$48*$Q$42,0)))</f>
        <v>0.13847046709725733</v>
      </c>
      <c r="AO106">
        <f>IF(V106=1,0,IF(INDEX($B$35:$M$50,($Q$32-1-3)*$Q$33+X106+1,0*$Q$34+W106+1)="",0,IF(INDEX($B$35:$M$50,($Q$32-1-3)*$Q$33+X106+1,0*$Q$34+W106+1)&gt;=0,ABS(INDEX($B$35:$M$50,($Q$32-1-3)*$Q$33+X106+1,0*$Q$34+W106+1))/$Q$48*$Q$42,0)))</f>
        <v>0.53392492745483477</v>
      </c>
      <c r="AP106">
        <f>IF(V106=1,0,IF(INDEX($B$35:$M$50,($Q$32-1-3)*$Q$33+X106+1,0*$Q$34+W106+1)="",0,IF(INDEX($B$35:$M$50,($Q$32-1-3)*$Q$33+X106+1,0*$Q$34+W106+1)&lt;0,ABS(INDEX($B$35:$M$50,($Q$32-1-3)*$Q$33+X106+1,0*$Q$34+W106+1))/$Q$48*$Q$42,0)))</f>
        <v>0</v>
      </c>
      <c r="AR106" t="str">
        <f>IF(V106=1,"",IF(INDEX($B$35:$M$50,($Q$32-1-0)*$Q$33+X106+1,0*$Q$34+W106+1)="","",IF(INDEX($B$35:$M$50,($Q$32-1-0)*$Q$33+X106+1,0*$Q$34+W106+1)&gt;=0,TEXT(INDEX($B$35:$M$50,($Q$32-1-0)*$Q$33+X106+1,0*$Q$34+W106+1),"+0;-0;0"),"")))</f>
        <v/>
      </c>
      <c r="AS106" t="str">
        <f>IF(V106=1,"",IF(INDEX($B$35:$M$50,($Q$32-1-0)*$Q$33+X106+1,0*$Q$34+W106+1)="","",IF(INDEX($B$35:$M$50,($Q$32-1-0)*$Q$33+X106+1,0*$Q$34+W106+1)&lt;0,TEXT(INDEX($B$35:$M$50,($Q$32-1-0)*$Q$33+X106+1,0*$Q$34+W106+1),"+0;-0;0"),"")))</f>
        <v/>
      </c>
      <c r="AT106" t="str">
        <f>IF(V106=1,"",IF(INDEX($B$35:$M$50,($Q$32-1-1)*$Q$33+X106+1,0*$Q$34+W106+1)="","",IF(INDEX($B$35:$M$50,($Q$32-1-1)*$Q$33+X106+1,0*$Q$34+W106+1)&gt;=0,TEXT(INDEX($B$35:$M$50,($Q$32-1-1)*$Q$33+X106+1,0*$Q$34+W106+1),"+0;-0;0"),"")))</f>
        <v/>
      </c>
      <c r="AU106" t="str">
        <f>IF(V106=1,"",IF(INDEX($B$35:$M$50,($Q$32-1-1)*$Q$33+X106+1,0*$Q$34+W106+1)="","",IF(INDEX($B$35:$M$50,($Q$32-1-1)*$Q$33+X106+1,0*$Q$34+W106+1)&lt;0,TEXT(INDEX($B$35:$M$50,($Q$32-1-1)*$Q$33+X106+1,0*$Q$34+W106+1),"+0;-0;0"),"")))</f>
        <v>-23</v>
      </c>
      <c r="AV106" t="str">
        <f>IF(V106=1,"",IF(INDEX($B$35:$M$50,($Q$32-1-2)*$Q$33+X106+1,0*$Q$34+W106+1)="","",IF(INDEX($B$35:$M$50,($Q$32-1-2)*$Q$33+X106+1,0*$Q$34+W106+1)&gt;=0,TEXT(INDEX($B$35:$M$50,($Q$32-1-2)*$Q$33+X106+1,0*$Q$34+W106+1),"+0;-0;0"),"")))</f>
        <v/>
      </c>
      <c r="AW106" t="str">
        <f>IF(V106=1,"",IF(INDEX($B$35:$M$50,($Q$32-1-2)*$Q$33+X106+1,0*$Q$34+W106+1)="","",IF(INDEX($B$35:$M$50,($Q$32-1-2)*$Q$33+X106+1,0*$Q$34+W106+1)&lt;0,TEXT(INDEX($B$35:$M$50,($Q$32-1-2)*$Q$33+X106+1,0*$Q$34+W106+1),"+0;-0;0"),"")))</f>
        <v>-76</v>
      </c>
      <c r="AX106" t="str">
        <f>IF(V106=1,"",IF(INDEX($B$35:$M$50,($Q$32-1-3)*$Q$33+X106+1,0*$Q$34+W106+1)="","",IF(INDEX($B$35:$M$50,($Q$32-1-3)*$Q$33+X106+1,0*$Q$34+W106+1)&gt;=0,TEXT(INDEX($B$35:$M$50,($Q$32-1-3)*$Q$33+X106+1,0*$Q$34+W106+1),"+0;-0;0"),"")))</f>
        <v>+293</v>
      </c>
      <c r="AY106" t="str">
        <f>IF(V106=1,"",IF(INDEX($B$35:$M$50,($Q$32-1-3)*$Q$33+X106+1,0*$Q$34+W106+1)="","",IF(INDEX($B$35:$M$50,($Q$32-1-3)*$Q$33+X106+1,0*$Q$34+W106+1)&lt;0,TEXT(INDEX($B$35:$M$50,($Q$32-1-3)*$Q$33+X106+1,0*$Q$34+W106+1),"+0;-0;0"),"")))</f>
        <v/>
      </c>
    </row>
  </sheetData>
  <mergeCells count="1">
    <mergeCell ref="B33:M33"/>
  </mergeCells>
  <printOptions horizontalCentered="1" verticalCentered="1"/>
  <pageMargins left="0.25" right="0.25" top="0.25" bottom="0.25" header="0.125" footer="0.125"/>
  <pageSetup scale="94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36927-9082-4912-9527-876810FE7686}">
  <sheetPr>
    <pageSetUpPr fitToPage="1"/>
  </sheetPr>
  <dimension ref="A1:O35"/>
  <sheetViews>
    <sheetView showGridLines="0" workbookViewId="0"/>
  </sheetViews>
  <sheetFormatPr defaultRowHeight="14.5" x14ac:dyDescent="0.35"/>
  <cols>
    <col min="1" max="7" width="9.90625" customWidth="1"/>
    <col min="8" max="8" width="17.6328125" customWidth="1"/>
    <col min="9" max="15" width="9.90625" customWidth="1"/>
  </cols>
  <sheetData>
    <row r="1" spans="1:15" x14ac:dyDescent="0.35">
      <c r="A1" s="5" t="s">
        <v>8</v>
      </c>
      <c r="B1" s="7" t="s">
        <v>46</v>
      </c>
    </row>
    <row r="2" spans="1:15" x14ac:dyDescent="0.35">
      <c r="A2" s="5" t="s">
        <v>10</v>
      </c>
      <c r="B2" s="7" t="s">
        <v>490</v>
      </c>
    </row>
    <row r="3" spans="1:15" x14ac:dyDescent="0.35">
      <c r="A3" s="5" t="s">
        <v>12</v>
      </c>
      <c r="B3" s="7" t="s">
        <v>13</v>
      </c>
    </row>
    <row r="4" spans="1:15" x14ac:dyDescent="0.35">
      <c r="A4" s="5" t="s">
        <v>14</v>
      </c>
      <c r="B4" s="7" t="s">
        <v>491</v>
      </c>
    </row>
    <row r="5" spans="1:15" x14ac:dyDescent="0.35">
      <c r="A5" s="5" t="s">
        <v>16</v>
      </c>
      <c r="B5" s="7" t="s">
        <v>72</v>
      </c>
    </row>
    <row r="6" spans="1:15" x14ac:dyDescent="0.35">
      <c r="A6" s="5" t="s">
        <v>18</v>
      </c>
      <c r="B6" s="7" t="s">
        <v>262</v>
      </c>
    </row>
    <row r="7" spans="1:15" x14ac:dyDescent="0.35">
      <c r="A7" s="5" t="s">
        <v>20</v>
      </c>
      <c r="B7" s="5" t="str">
        <f>B2&amp;IF(B3="",""," in "&amp;B3)</f>
        <v>Profit after tax in kEUR</v>
      </c>
    </row>
    <row r="9" spans="1:15" x14ac:dyDescent="0.35">
      <c r="A9" s="52" t="str">
        <f>B1</f>
        <v>Pharmaceutical Inc.</v>
      </c>
    </row>
    <row r="10" spans="1:15" ht="16" x14ac:dyDescent="0.4">
      <c r="A10" s="53" t="str">
        <f>B7</f>
        <v>Profit after tax in kEUR</v>
      </c>
    </row>
    <row r="11" spans="1:15" x14ac:dyDescent="0.35">
      <c r="A11" s="52" t="str">
        <f>B4</f>
        <v>November 2026</v>
      </c>
    </row>
    <row r="13" spans="1:15" x14ac:dyDescent="0.35">
      <c r="A13" s="59" t="str">
        <f>IF(ISERROR(FIND(" ",B4)),B4,LEFT(B4,FIND(" ",B4)-1))</f>
        <v>November</v>
      </c>
      <c r="B13" s="60"/>
      <c r="C13" s="60"/>
      <c r="D13" s="60"/>
      <c r="E13" s="60"/>
      <c r="F13" s="60"/>
      <c r="G13" s="60"/>
      <c r="I13" s="59" t="str">
        <f>"_"&amp;IF(ISERROR(FIND(" ",B4)),B4,LEFT(B4,FIND(" ",B4)-1))</f>
        <v>_November</v>
      </c>
      <c r="J13" s="60"/>
      <c r="K13" s="60"/>
      <c r="L13" s="60"/>
      <c r="M13" s="60"/>
      <c r="N13" s="60"/>
      <c r="O13" s="60"/>
    </row>
    <row r="14" spans="1:15" ht="15" thickBot="1" x14ac:dyDescent="0.4">
      <c r="A14" s="54" t="s">
        <v>72</v>
      </c>
      <c r="B14" s="55" t="s">
        <v>17</v>
      </c>
      <c r="C14" s="56" t="s">
        <v>103</v>
      </c>
      <c r="D14" s="57" t="s">
        <v>77</v>
      </c>
      <c r="E14" s="57" t="s">
        <v>78</v>
      </c>
      <c r="F14" s="57" t="s">
        <v>120</v>
      </c>
      <c r="G14" s="57" t="s">
        <v>121</v>
      </c>
      <c r="H14" s="58"/>
      <c r="I14" s="54" t="s">
        <v>72</v>
      </c>
      <c r="J14" s="55" t="s">
        <v>17</v>
      </c>
      <c r="K14" s="56" t="s">
        <v>103</v>
      </c>
      <c r="L14" s="57" t="s">
        <v>77</v>
      </c>
      <c r="M14" s="57" t="s">
        <v>78</v>
      </c>
      <c r="N14" s="57" t="s">
        <v>120</v>
      </c>
      <c r="O14" s="57" t="s">
        <v>121</v>
      </c>
    </row>
    <row r="15" spans="1:15" ht="15" customHeight="1" thickTop="1" x14ac:dyDescent="0.35">
      <c r="A15" s="66">
        <v>500</v>
      </c>
      <c r="B15" s="66">
        <v>590</v>
      </c>
      <c r="C15" s="66">
        <v>559</v>
      </c>
      <c r="D15" s="67">
        <f>C15-A15</f>
        <v>59</v>
      </c>
      <c r="E15" s="68">
        <f>IF(A15=0,NA(),(C15-A15)/A15*100)</f>
        <v>11.799999999999999</v>
      </c>
      <c r="F15" s="67">
        <f>C15-B15</f>
        <v>-31</v>
      </c>
      <c r="G15" s="68">
        <f>IF(B15=0,NA(),(C15-B15)/B15*100)</f>
        <v>-5.2542372881355925</v>
      </c>
      <c r="H15" s="69" t="s">
        <v>52</v>
      </c>
      <c r="I15" s="66">
        <v>5078</v>
      </c>
      <c r="J15" s="66">
        <v>5611</v>
      </c>
      <c r="K15" s="66">
        <v>5509</v>
      </c>
      <c r="L15" s="70">
        <f>K15-I15</f>
        <v>431</v>
      </c>
      <c r="M15" s="68">
        <f>IF(I15=0,NA(),(K15-I15)/I15*100)</f>
        <v>8.487593540764081</v>
      </c>
      <c r="N15" s="67">
        <f>K15-J15</f>
        <v>-102</v>
      </c>
      <c r="O15" s="68">
        <f>IF(J15=0,NA(),(K15-J15)/J15*100)</f>
        <v>-1.8178577793619675</v>
      </c>
    </row>
    <row r="16" spans="1:15" ht="15" customHeight="1" x14ac:dyDescent="0.35">
      <c r="A16" s="76">
        <v>56</v>
      </c>
      <c r="B16" s="76">
        <v>72</v>
      </c>
      <c r="C16" s="76">
        <v>58</v>
      </c>
      <c r="D16" s="77">
        <f>C16-A16</f>
        <v>2</v>
      </c>
      <c r="E16" s="78">
        <f>IF(A16=0,NA(),(C16-A16)/A16*100)</f>
        <v>3.5714285714285712</v>
      </c>
      <c r="F16" s="77">
        <f>C16-B16</f>
        <v>-14</v>
      </c>
      <c r="G16" s="78">
        <f>IF(B16=0,NA(),(C16-B16)/B16*100)</f>
        <v>-19.444444444444446</v>
      </c>
      <c r="H16" s="79" t="s">
        <v>492</v>
      </c>
      <c r="I16" s="76">
        <v>531</v>
      </c>
      <c r="J16" s="76">
        <v>529</v>
      </c>
      <c r="K16" s="76">
        <v>484</v>
      </c>
      <c r="L16" s="80">
        <f>K16-I16</f>
        <v>-47</v>
      </c>
      <c r="M16" s="78">
        <f>IF(I16=0,NA(),(K16-I16)/I16*100)</f>
        <v>-8.8512241054613927</v>
      </c>
      <c r="N16" s="77">
        <f>K16-J16</f>
        <v>-45</v>
      </c>
      <c r="O16" s="78">
        <f>IF(J16=0,NA(),(K16-J16)/J16*100)</f>
        <v>-8.5066162570888455</v>
      </c>
    </row>
    <row r="17" spans="1:15" ht="15" customHeight="1" x14ac:dyDescent="0.35">
      <c r="A17" s="76">
        <v>140</v>
      </c>
      <c r="B17" s="76">
        <v>149</v>
      </c>
      <c r="C17" s="76">
        <v>134</v>
      </c>
      <c r="D17" s="77">
        <f>C17-A17</f>
        <v>-6</v>
      </c>
      <c r="E17" s="78">
        <f>IF(A17=0,NA(),(C17-A17)/A17*100)</f>
        <v>-4.2857142857142856</v>
      </c>
      <c r="F17" s="77">
        <f>C17-B17</f>
        <v>-15</v>
      </c>
      <c r="G17" s="78">
        <f>IF(B17=0,NA(),(C17-B17)/B17*100)</f>
        <v>-10.067114093959731</v>
      </c>
      <c r="H17" s="79" t="s">
        <v>53</v>
      </c>
      <c r="I17" s="76">
        <v>1290</v>
      </c>
      <c r="J17" s="76">
        <v>1488</v>
      </c>
      <c r="K17" s="76">
        <v>1354</v>
      </c>
      <c r="L17" s="80">
        <f>K17-I17</f>
        <v>64</v>
      </c>
      <c r="M17" s="78">
        <f>IF(I17=0,NA(),(K17-I17)/I17*100)</f>
        <v>4.9612403100775193</v>
      </c>
      <c r="N17" s="77">
        <f>K17-J17</f>
        <v>-134</v>
      </c>
      <c r="O17" s="78">
        <f>IF(J17=0,NA(),(K17-J17)/J17*100)</f>
        <v>-9.0053763440860219</v>
      </c>
    </row>
    <row r="18" spans="1:15" ht="15" customHeight="1" x14ac:dyDescent="0.35">
      <c r="A18" s="76">
        <v>345</v>
      </c>
      <c r="B18" s="76">
        <v>279</v>
      </c>
      <c r="C18" s="76">
        <v>260</v>
      </c>
      <c r="D18" s="77">
        <f>C18-A18</f>
        <v>-85</v>
      </c>
      <c r="E18" s="78">
        <f>IF(A18=0,NA(),(C18-A18)/A18*100)</f>
        <v>-24.637681159420293</v>
      </c>
      <c r="F18" s="77">
        <f>C18-B18</f>
        <v>-19</v>
      </c>
      <c r="G18" s="78">
        <f>IF(B18=0,NA(),(C18-B18)/B18*100)</f>
        <v>-6.8100358422939076</v>
      </c>
      <c r="H18" s="79" t="s">
        <v>41</v>
      </c>
      <c r="I18" s="76">
        <v>3124</v>
      </c>
      <c r="J18" s="76">
        <v>2815</v>
      </c>
      <c r="K18" s="76">
        <v>2850</v>
      </c>
      <c r="L18" s="80">
        <f>K18-I18</f>
        <v>-274</v>
      </c>
      <c r="M18" s="78">
        <f>IF(I18=0,NA(),(K18-I18)/I18*100)</f>
        <v>-8.770806658130601</v>
      </c>
      <c r="N18" s="77">
        <f>K18-J18</f>
        <v>35</v>
      </c>
      <c r="O18" s="78">
        <f>IF(J18=0,NA(),(K18-J18)/J18*100)</f>
        <v>1.2433392539964476</v>
      </c>
    </row>
    <row r="19" spans="1:15" ht="15" customHeight="1" x14ac:dyDescent="0.35">
      <c r="A19" s="76">
        <v>78</v>
      </c>
      <c r="B19" s="76">
        <v>91</v>
      </c>
      <c r="C19" s="76">
        <v>86</v>
      </c>
      <c r="D19" s="77">
        <f>C19-A19</f>
        <v>8</v>
      </c>
      <c r="E19" s="78">
        <f>IF(A19=0,NA(),(C19-A19)/A19*100)</f>
        <v>10.256410256410255</v>
      </c>
      <c r="F19" s="77">
        <f>C19-B19</f>
        <v>-5</v>
      </c>
      <c r="G19" s="78">
        <f>IF(B19=0,NA(),(C19-B19)/B19*100)</f>
        <v>-5.4945054945054945</v>
      </c>
      <c r="H19" s="79" t="s">
        <v>55</v>
      </c>
      <c r="I19" s="76">
        <v>816</v>
      </c>
      <c r="J19" s="76">
        <v>818</v>
      </c>
      <c r="K19" s="76">
        <v>854</v>
      </c>
      <c r="L19" s="80">
        <f>K19-I19</f>
        <v>38</v>
      </c>
      <c r="M19" s="78">
        <f>IF(I19=0,NA(),(K19-I19)/I19*100)</f>
        <v>4.6568627450980395</v>
      </c>
      <c r="N19" s="77">
        <f>K19-J19</f>
        <v>36</v>
      </c>
      <c r="O19" s="78">
        <f>IF(J19=0,NA(),(K19-J19)/J19*100)</f>
        <v>4.4009779951100247</v>
      </c>
    </row>
    <row r="20" spans="1:15" ht="15" customHeight="1" x14ac:dyDescent="0.35">
      <c r="A20" s="76">
        <v>77</v>
      </c>
      <c r="B20" s="76">
        <v>81</v>
      </c>
      <c r="C20" s="76">
        <v>86</v>
      </c>
      <c r="D20" s="77">
        <f>C20-A20</f>
        <v>9</v>
      </c>
      <c r="E20" s="78">
        <f>IF(A20=0,NA(),(C20-A20)/A20*100)</f>
        <v>11.688311688311687</v>
      </c>
      <c r="F20" s="77">
        <f>C20-B20</f>
        <v>5</v>
      </c>
      <c r="G20" s="78">
        <f>IF(B20=0,NA(),(C20-B20)/B20*100)</f>
        <v>6.1728395061728394</v>
      </c>
      <c r="H20" s="79" t="s">
        <v>58</v>
      </c>
      <c r="I20" s="76">
        <v>809</v>
      </c>
      <c r="J20" s="76">
        <v>722</v>
      </c>
      <c r="K20" s="76">
        <v>764</v>
      </c>
      <c r="L20" s="80">
        <f>K20-I20</f>
        <v>-45</v>
      </c>
      <c r="M20" s="78">
        <f>IF(I20=0,NA(),(K20-I20)/I20*100)</f>
        <v>-5.5624227441285541</v>
      </c>
      <c r="N20" s="77">
        <f>K20-J20</f>
        <v>42</v>
      </c>
      <c r="O20" s="78">
        <f>IF(J20=0,NA(),(K20-J20)/J20*100)</f>
        <v>5.8171745152354575</v>
      </c>
    </row>
    <row r="21" spans="1:15" ht="15" customHeight="1" x14ac:dyDescent="0.35">
      <c r="A21" s="71">
        <v>61</v>
      </c>
      <c r="B21" s="71">
        <v>70</v>
      </c>
      <c r="C21" s="71">
        <v>66</v>
      </c>
      <c r="D21" s="72">
        <f>C21-A21</f>
        <v>5</v>
      </c>
      <c r="E21" s="73">
        <f>IF(A21=0,NA(),(C21-A21)/A21*100)</f>
        <v>8.1967213114754092</v>
      </c>
      <c r="F21" s="72">
        <f>C21-B21</f>
        <v>-4</v>
      </c>
      <c r="G21" s="73">
        <f>IF(B21=0,NA(),(C21-B21)/B21*100)</f>
        <v>-5.7142857142857144</v>
      </c>
      <c r="H21" s="74" t="s">
        <v>51</v>
      </c>
      <c r="I21" s="71">
        <v>604</v>
      </c>
      <c r="J21" s="71">
        <v>582</v>
      </c>
      <c r="K21" s="71">
        <v>678</v>
      </c>
      <c r="L21" s="75">
        <f>K21-I21</f>
        <v>74</v>
      </c>
      <c r="M21" s="73">
        <f>IF(I21=0,NA(),(K21-I21)/I21*100)</f>
        <v>12.251655629139073</v>
      </c>
      <c r="N21" s="72">
        <f>K21-J21</f>
        <v>96</v>
      </c>
      <c r="O21" s="73">
        <f>IF(J21=0,NA(),(K21-J21)/J21*100)</f>
        <v>16.494845360824741</v>
      </c>
    </row>
    <row r="22" spans="1:15" ht="15" customHeight="1" thickBot="1" x14ac:dyDescent="0.4">
      <c r="A22" s="62">
        <v>502</v>
      </c>
      <c r="B22" s="62">
        <v>498</v>
      </c>
      <c r="C22" s="62">
        <v>545</v>
      </c>
      <c r="D22" s="63">
        <f>C22-A22</f>
        <v>43</v>
      </c>
      <c r="E22" s="64">
        <f>IF(A22=0,NA(),(C22-A22)/A22*100)</f>
        <v>8.5657370517928282</v>
      </c>
      <c r="F22" s="63">
        <f>C22-B22</f>
        <v>47</v>
      </c>
      <c r="G22" s="64">
        <f>IF(B22=0,NA(),(C22-B22)/B22*100)</f>
        <v>9.4377510040160644</v>
      </c>
      <c r="H22" s="61" t="s">
        <v>31</v>
      </c>
      <c r="I22" s="62">
        <v>5602</v>
      </c>
      <c r="J22" s="62">
        <v>6022</v>
      </c>
      <c r="K22" s="62">
        <v>5441</v>
      </c>
      <c r="L22" s="65">
        <f>K22-I22</f>
        <v>-161</v>
      </c>
      <c r="M22" s="64">
        <f>IF(I22=0,NA(),(K22-I22)/I22*100)</f>
        <v>-2.8739735808639773</v>
      </c>
      <c r="N22" s="63">
        <f>K22-J22</f>
        <v>-581</v>
      </c>
      <c r="O22" s="64">
        <f>IF(J22=0,NA(),(K22-J22)/J22*100)</f>
        <v>-9.6479574892062434</v>
      </c>
    </row>
    <row r="23" spans="1:15" ht="15" customHeight="1" x14ac:dyDescent="0.35">
      <c r="A23" s="81">
        <f>ABS(SUM(A15:A22))</f>
        <v>1759</v>
      </c>
      <c r="B23" s="81">
        <f>ABS(SUM(B15:B22))</f>
        <v>1830</v>
      </c>
      <c r="C23" s="81">
        <f>ABS(SUM(C15:C22))</f>
        <v>1794</v>
      </c>
      <c r="D23" s="82">
        <f>C23-A23</f>
        <v>35</v>
      </c>
      <c r="E23" s="83">
        <f>IF(A23=0,NA(),(C23-A23)/A23*100)</f>
        <v>1.9897669130187607</v>
      </c>
      <c r="F23" s="82">
        <f>C23-B23</f>
        <v>-36</v>
      </c>
      <c r="G23" s="83">
        <f>IF(B23=0,NA(),(C23-B23)/B23*100)</f>
        <v>-1.9672131147540985</v>
      </c>
      <c r="H23" s="84" t="s">
        <v>63</v>
      </c>
      <c r="I23" s="81">
        <f>ABS(SUM(I15:I22))</f>
        <v>17854</v>
      </c>
      <c r="J23" s="81">
        <f>ABS(SUM(J15:J22))</f>
        <v>18587</v>
      </c>
      <c r="K23" s="81">
        <f>ABS(SUM(K15:K22))</f>
        <v>17934</v>
      </c>
      <c r="L23" s="85">
        <f>K23-I23</f>
        <v>80</v>
      </c>
      <c r="M23" s="83">
        <f>IF(I23=0,NA(),(K23-I23)/I23*100)</f>
        <v>0.44807886187969082</v>
      </c>
      <c r="N23" s="82">
        <f>K23-J23</f>
        <v>-653</v>
      </c>
      <c r="O23" s="83">
        <f>IF(J23=0,NA(),(K23-J23)/J23*100)</f>
        <v>-3.5132081562382309</v>
      </c>
    </row>
    <row r="24" spans="1:15" ht="15" customHeight="1" x14ac:dyDescent="0.35">
      <c r="A24" s="66">
        <v>119</v>
      </c>
      <c r="B24" s="66">
        <v>109</v>
      </c>
      <c r="C24" s="66">
        <v>121</v>
      </c>
      <c r="D24" s="67">
        <f>C24-A24</f>
        <v>2</v>
      </c>
      <c r="E24" s="68">
        <f>IF(A24=0,NA(),(C24-A24)/A24*100)</f>
        <v>1.680672268907563</v>
      </c>
      <c r="F24" s="67">
        <f>C24-B24</f>
        <v>12</v>
      </c>
      <c r="G24" s="68">
        <f>IF(B24=0,NA(),(C24-B24)/B24*100)</f>
        <v>11.009174311926607</v>
      </c>
      <c r="H24" s="69" t="s">
        <v>64</v>
      </c>
      <c r="I24" s="66">
        <v>1205</v>
      </c>
      <c r="J24" s="66">
        <v>1254</v>
      </c>
      <c r="K24" s="66">
        <v>1314</v>
      </c>
      <c r="L24" s="70">
        <f>K24-I24</f>
        <v>109</v>
      </c>
      <c r="M24" s="68">
        <f>IF(I24=0,NA(),(K24-I24)/I24*100)</f>
        <v>9.0456431535269708</v>
      </c>
      <c r="N24" s="67">
        <f>K24-J24</f>
        <v>60</v>
      </c>
      <c r="O24" s="68">
        <f>IF(J24=0,NA(),(K24-J24)/J24*100)</f>
        <v>4.7846889952153111</v>
      </c>
    </row>
    <row r="25" spans="1:15" ht="15" customHeight="1" x14ac:dyDescent="0.35">
      <c r="A25" s="76">
        <v>65</v>
      </c>
      <c r="B25" s="76">
        <v>71</v>
      </c>
      <c r="C25" s="76">
        <v>59</v>
      </c>
      <c r="D25" s="77">
        <f>C25-A25</f>
        <v>-6</v>
      </c>
      <c r="E25" s="78">
        <f>IF(A25=0,NA(),(C25-A25)/A25*100)</f>
        <v>-9.2307692307692317</v>
      </c>
      <c r="F25" s="77">
        <f>C25-B25</f>
        <v>-12</v>
      </c>
      <c r="G25" s="78">
        <f>IF(B25=0,NA(),(C25-B25)/B25*100)</f>
        <v>-16.901408450704224</v>
      </c>
      <c r="H25" s="79" t="s">
        <v>65</v>
      </c>
      <c r="I25" s="76">
        <v>629</v>
      </c>
      <c r="J25" s="76">
        <v>656</v>
      </c>
      <c r="K25" s="76">
        <v>718</v>
      </c>
      <c r="L25" s="80">
        <f>K25-I25</f>
        <v>89</v>
      </c>
      <c r="M25" s="78">
        <f>IF(I25=0,NA(),(K25-I25)/I25*100)</f>
        <v>14.149443561208267</v>
      </c>
      <c r="N25" s="77">
        <f>K25-J25</f>
        <v>62</v>
      </c>
      <c r="O25" s="78">
        <f>IF(J25=0,NA(),(K25-J25)/J25*100)</f>
        <v>9.4512195121951219</v>
      </c>
    </row>
    <row r="26" spans="1:15" ht="15" customHeight="1" x14ac:dyDescent="0.35">
      <c r="A26" s="71">
        <v>346</v>
      </c>
      <c r="B26" s="71">
        <v>326</v>
      </c>
      <c r="C26" s="71">
        <v>311</v>
      </c>
      <c r="D26" s="72">
        <f>C26-A26</f>
        <v>-35</v>
      </c>
      <c r="E26" s="73">
        <f>IF(A26=0,NA(),(C26-A26)/A26*100)</f>
        <v>-10.115606936416185</v>
      </c>
      <c r="F26" s="72">
        <f>C26-B26</f>
        <v>-15</v>
      </c>
      <c r="G26" s="73">
        <f>IF(B26=0,NA(),(C26-B26)/B26*100)</f>
        <v>-4.6012269938650308</v>
      </c>
      <c r="H26" s="74" t="s">
        <v>40</v>
      </c>
      <c r="I26" s="71">
        <v>3406</v>
      </c>
      <c r="J26" s="71">
        <v>3124</v>
      </c>
      <c r="K26" s="71">
        <v>3239</v>
      </c>
      <c r="L26" s="75">
        <f>K26-I26</f>
        <v>-167</v>
      </c>
      <c r="M26" s="73">
        <f>IF(I26=0,NA(),(K26-I26)/I26*100)</f>
        <v>-4.9031121550205521</v>
      </c>
      <c r="N26" s="72">
        <f>K26-J26</f>
        <v>115</v>
      </c>
      <c r="O26" s="73">
        <f>IF(J26=0,NA(),(K26-J26)/J26*100)</f>
        <v>3.6811779769526249</v>
      </c>
    </row>
    <row r="27" spans="1:15" ht="15" customHeight="1" thickBot="1" x14ac:dyDescent="0.4">
      <c r="A27" s="62">
        <v>438</v>
      </c>
      <c r="B27" s="62">
        <v>401</v>
      </c>
      <c r="C27" s="62">
        <v>399</v>
      </c>
      <c r="D27" s="63">
        <f>C27-A27</f>
        <v>-39</v>
      </c>
      <c r="E27" s="64">
        <f>IF(A27=0,NA(),(C27-A27)/A27*100)</f>
        <v>-8.9041095890410951</v>
      </c>
      <c r="F27" s="63">
        <f>C27-B27</f>
        <v>-2</v>
      </c>
      <c r="G27" s="64">
        <f>IF(B27=0,NA(),(C27-B27)/B27*100)</f>
        <v>-0.49875311720698251</v>
      </c>
      <c r="H27" s="61" t="s">
        <v>31</v>
      </c>
      <c r="I27" s="62">
        <v>4166</v>
      </c>
      <c r="J27" s="62">
        <v>4219</v>
      </c>
      <c r="K27" s="62">
        <v>4008</v>
      </c>
      <c r="L27" s="65">
        <f>K27-I27</f>
        <v>-158</v>
      </c>
      <c r="M27" s="64">
        <f>IF(I27=0,NA(),(K27-I27)/I27*100)</f>
        <v>-3.7926068170907343</v>
      </c>
      <c r="N27" s="63">
        <f>K27-J27</f>
        <v>-211</v>
      </c>
      <c r="O27" s="64">
        <f>IF(J27=0,NA(),(K27-J27)/J27*100)</f>
        <v>-5.0011851149561508</v>
      </c>
    </row>
    <row r="28" spans="1:15" ht="15" customHeight="1" x14ac:dyDescent="0.35">
      <c r="A28" s="81">
        <f>ABS(SUM(A24:A27))</f>
        <v>968</v>
      </c>
      <c r="B28" s="81">
        <f>ABS(SUM(B24:B27))</f>
        <v>907</v>
      </c>
      <c r="C28" s="81">
        <f>ABS(SUM(C24:C27))</f>
        <v>890</v>
      </c>
      <c r="D28" s="82">
        <f>C28-A28</f>
        <v>-78</v>
      </c>
      <c r="E28" s="83">
        <f>IF(A28=0,NA(),(C28-A28)/A28*100)</f>
        <v>-8.0578512396694215</v>
      </c>
      <c r="F28" s="82">
        <f>C28-B28</f>
        <v>-17</v>
      </c>
      <c r="G28" s="83">
        <f>IF(B28=0,NA(),(C28-B28)/B28*100)</f>
        <v>-1.8743109151047408</v>
      </c>
      <c r="H28" s="84" t="s">
        <v>493</v>
      </c>
      <c r="I28" s="81">
        <f>ABS(SUM(I24:I27))</f>
        <v>9406</v>
      </c>
      <c r="J28" s="81">
        <f>ABS(SUM(J24:J27))</f>
        <v>9253</v>
      </c>
      <c r="K28" s="81">
        <f>ABS(SUM(K24:K27))</f>
        <v>9279</v>
      </c>
      <c r="L28" s="85">
        <f>K28-I28</f>
        <v>-127</v>
      </c>
      <c r="M28" s="83">
        <f>IF(I28=0,NA(),(K28-I28)/I28*100)</f>
        <v>-1.3502019987242186</v>
      </c>
      <c r="N28" s="82">
        <f>K28-J28</f>
        <v>26</v>
      </c>
      <c r="O28" s="83">
        <f>IF(J28=0,NA(),(K28-J28)/J28*100)</f>
        <v>0.280989949205663</v>
      </c>
    </row>
    <row r="29" spans="1:15" ht="15" customHeight="1" x14ac:dyDescent="0.35">
      <c r="A29" s="66">
        <v>54</v>
      </c>
      <c r="B29" s="66">
        <v>66</v>
      </c>
      <c r="C29" s="66">
        <v>62</v>
      </c>
      <c r="D29" s="67">
        <f>C29-A29</f>
        <v>8</v>
      </c>
      <c r="E29" s="68">
        <f>IF(A29=0,NA(),(C29-A29)/A29*100)</f>
        <v>14.814814814814813</v>
      </c>
      <c r="F29" s="67">
        <f>C29-B29</f>
        <v>-4</v>
      </c>
      <c r="G29" s="68">
        <f>IF(B29=0,NA(),(C29-B29)/B29*100)</f>
        <v>-6.0606060606060606</v>
      </c>
      <c r="H29" s="69" t="s">
        <v>494</v>
      </c>
      <c r="I29" s="66">
        <v>517</v>
      </c>
      <c r="J29" s="66">
        <v>609</v>
      </c>
      <c r="K29" s="66">
        <v>588</v>
      </c>
      <c r="L29" s="70">
        <f>K29-I29</f>
        <v>71</v>
      </c>
      <c r="M29" s="68">
        <f>IF(I29=0,NA(),(K29-I29)/I29*100)</f>
        <v>13.733075435203096</v>
      </c>
      <c r="N29" s="67">
        <f>K29-J29</f>
        <v>-21</v>
      </c>
      <c r="O29" s="68">
        <f>IF(J29=0,NA(),(K29-J29)/J29*100)</f>
        <v>-3.4482758620689653</v>
      </c>
    </row>
    <row r="30" spans="1:15" ht="15" customHeight="1" x14ac:dyDescent="0.35">
      <c r="A30" s="76">
        <v>266</v>
      </c>
      <c r="B30" s="76">
        <v>204</v>
      </c>
      <c r="C30" s="76">
        <v>231</v>
      </c>
      <c r="D30" s="77">
        <f>C30-A30</f>
        <v>-35</v>
      </c>
      <c r="E30" s="78">
        <f>IF(A30=0,NA(),(C30-A30)/A30*100)</f>
        <v>-13.157894736842104</v>
      </c>
      <c r="F30" s="77">
        <f>C30-B30</f>
        <v>27</v>
      </c>
      <c r="G30" s="78">
        <f>IF(B30=0,NA(),(C30-B30)/B30*100)</f>
        <v>13.23529411764706</v>
      </c>
      <c r="H30" s="79" t="s">
        <v>495</v>
      </c>
      <c r="I30" s="76">
        <v>2107</v>
      </c>
      <c r="J30" s="76">
        <v>1925</v>
      </c>
      <c r="K30" s="76">
        <v>2399</v>
      </c>
      <c r="L30" s="80">
        <f>K30-I30</f>
        <v>292</v>
      </c>
      <c r="M30" s="78">
        <f>IF(I30=0,NA(),(K30-I30)/I30*100)</f>
        <v>13.858566682486947</v>
      </c>
      <c r="N30" s="77">
        <f>K30-J30</f>
        <v>474</v>
      </c>
      <c r="O30" s="78">
        <f>IF(J30=0,NA(),(K30-J30)/J30*100)</f>
        <v>24.623376623376622</v>
      </c>
    </row>
    <row r="31" spans="1:15" ht="15" customHeight="1" x14ac:dyDescent="0.35">
      <c r="A31" s="71">
        <v>9</v>
      </c>
      <c r="B31" s="71">
        <v>12</v>
      </c>
      <c r="C31" s="71">
        <v>11</v>
      </c>
      <c r="D31" s="72">
        <f>C31-A31</f>
        <v>2</v>
      </c>
      <c r="E31" s="73">
        <f>IF(A31=0,NA(),(C31-A31)/A31*100)</f>
        <v>22.222222222222221</v>
      </c>
      <c r="F31" s="72">
        <f>C31-B31</f>
        <v>-1</v>
      </c>
      <c r="G31" s="73">
        <f>IF(B31=0,NA(),(C31-B31)/B31*100)</f>
        <v>-8.3333333333333321</v>
      </c>
      <c r="H31" s="74" t="s">
        <v>42</v>
      </c>
      <c r="I31" s="71">
        <v>67</v>
      </c>
      <c r="J31" s="71">
        <v>87</v>
      </c>
      <c r="K31" s="71">
        <v>144</v>
      </c>
      <c r="L31" s="75">
        <f>K31-I31</f>
        <v>77</v>
      </c>
      <c r="M31" s="73">
        <f>IF(I31=0,NA(),(K31-I31)/I31*100)</f>
        <v>114.92537313432835</v>
      </c>
      <c r="N31" s="72">
        <f>K31-J31</f>
        <v>57</v>
      </c>
      <c r="O31" s="73">
        <f>IF(J31=0,NA(),(K31-J31)/J31*100)</f>
        <v>65.517241379310349</v>
      </c>
    </row>
    <row r="32" spans="1:15" ht="15" customHeight="1" thickBot="1" x14ac:dyDescent="0.4">
      <c r="A32" s="62">
        <v>243</v>
      </c>
      <c r="B32" s="62">
        <v>323</v>
      </c>
      <c r="C32" s="62">
        <v>266</v>
      </c>
      <c r="D32" s="63">
        <f>C32-A32</f>
        <v>23</v>
      </c>
      <c r="E32" s="64">
        <f>IF(A32=0,NA(),(C32-A32)/A32*100)</f>
        <v>9.4650205761316872</v>
      </c>
      <c r="F32" s="63">
        <f>C32-B32</f>
        <v>-57</v>
      </c>
      <c r="G32" s="64">
        <f>IF(B32=0,NA(),(C32-B32)/B32*100)</f>
        <v>-17.647058823529413</v>
      </c>
      <c r="H32" s="61" t="s">
        <v>31</v>
      </c>
      <c r="I32" s="62">
        <v>2531</v>
      </c>
      <c r="J32" s="62">
        <v>2099</v>
      </c>
      <c r="K32" s="62">
        <v>2145</v>
      </c>
      <c r="L32" s="65">
        <f>K32-I32</f>
        <v>-386</v>
      </c>
      <c r="M32" s="64">
        <f>IF(I32=0,NA(),(K32-I32)/I32*100)</f>
        <v>-15.250888976689057</v>
      </c>
      <c r="N32" s="63">
        <f>K32-J32</f>
        <v>46</v>
      </c>
      <c r="O32" s="64">
        <f>IF(J32=0,NA(),(K32-J32)/J32*100)</f>
        <v>2.1915197713196761</v>
      </c>
    </row>
    <row r="33" spans="1:15" ht="15" customHeight="1" thickBot="1" x14ac:dyDescent="0.4">
      <c r="A33" s="81">
        <f>ABS(SUM(A29:A32))</f>
        <v>572</v>
      </c>
      <c r="B33" s="81">
        <f>ABS(SUM(B29:B32))</f>
        <v>605</v>
      </c>
      <c r="C33" s="81">
        <f>ABS(SUM(C29:C32))</f>
        <v>570</v>
      </c>
      <c r="D33" s="82">
        <f>C33-A33</f>
        <v>-2</v>
      </c>
      <c r="E33" s="83">
        <f>IF(A33=0,NA(),(C33-A33)/A33*100)</f>
        <v>-0.34965034965034963</v>
      </c>
      <c r="F33" s="82">
        <f>C33-B33</f>
        <v>-35</v>
      </c>
      <c r="G33" s="83">
        <f>IF(B33=0,NA(),(C33-B33)/B33*100)</f>
        <v>-5.785123966942149</v>
      </c>
      <c r="H33" s="84" t="s">
        <v>44</v>
      </c>
      <c r="I33" s="81">
        <f>ABS(SUM(I29:I32))</f>
        <v>5222</v>
      </c>
      <c r="J33" s="81">
        <f>ABS(SUM(J29:J32))</f>
        <v>4720</v>
      </c>
      <c r="K33" s="81">
        <f>ABS(SUM(K29:K32))</f>
        <v>5276</v>
      </c>
      <c r="L33" s="85">
        <f>K33-I33</f>
        <v>54</v>
      </c>
      <c r="M33" s="83">
        <f>IF(I33=0,NA(),(K33-I33)/I33*100)</f>
        <v>1.0340865568747606</v>
      </c>
      <c r="N33" s="82">
        <f>K33-J33</f>
        <v>556</v>
      </c>
      <c r="O33" s="83">
        <f>IF(J33=0,NA(),(K33-J33)/J33*100)</f>
        <v>11.779661016949152</v>
      </c>
    </row>
    <row r="34" spans="1:15" ht="15" customHeight="1" x14ac:dyDescent="0.35">
      <c r="A34" s="81">
        <f>SUM(A15:A22)+SUM(A24:A27)+SUM(A29:A32)</f>
        <v>3299</v>
      </c>
      <c r="B34" s="81">
        <f>SUM(B15:B22)+SUM(B24:B27)+SUM(B29:B32)</f>
        <v>3342</v>
      </c>
      <c r="C34" s="81">
        <f>SUM(C15:C22)+SUM(C24:C27)+SUM(C29:C32)</f>
        <v>3254</v>
      </c>
      <c r="D34" s="82">
        <f>C34-A34</f>
        <v>-45</v>
      </c>
      <c r="E34" s="83">
        <f>IF(A34=0,NA(),(C34-A34)/A34*100)</f>
        <v>-1.3640497120339496</v>
      </c>
      <c r="F34" s="82">
        <f>C34-B34</f>
        <v>-88</v>
      </c>
      <c r="G34" s="83">
        <f>IF(B34=0,NA(),(C34-B34)/B34*100)</f>
        <v>-2.6331538001196888</v>
      </c>
      <c r="H34" s="84" t="s">
        <v>67</v>
      </c>
      <c r="I34" s="81">
        <f>SUM(I15:I22)+SUM(I24:I27)+SUM(I29:I32)</f>
        <v>32482</v>
      </c>
      <c r="J34" s="81">
        <f>SUM(J15:J22)+SUM(J24:J27)+SUM(J29:J32)</f>
        <v>32560</v>
      </c>
      <c r="K34" s="81">
        <f>SUM(K15:K22)+SUM(K24:K27)+SUM(K29:K32)</f>
        <v>32489</v>
      </c>
      <c r="L34" s="85">
        <f>K34-I34</f>
        <v>7</v>
      </c>
      <c r="M34" s="83">
        <f>IF(I34=0,NA(),(K34-I34)/I34*100)</f>
        <v>2.1550397143033067E-2</v>
      </c>
      <c r="N34" s="82">
        <f>K34-J34</f>
        <v>-71</v>
      </c>
      <c r="O34" s="83">
        <f>IF(J34=0,NA(),(K34-J34)/J34*100)</f>
        <v>-0.21805896805896807</v>
      </c>
    </row>
    <row r="35" spans="1:15" x14ac:dyDescent="0.35">
      <c r="C35" s="86" t="s">
        <v>496</v>
      </c>
      <c r="D35" s="87">
        <v>-20</v>
      </c>
      <c r="E35" s="88">
        <v>-10</v>
      </c>
      <c r="F35" s="87">
        <v>-20</v>
      </c>
      <c r="G35" s="88">
        <v>-10</v>
      </c>
      <c r="L35" s="87">
        <v>-220</v>
      </c>
      <c r="M35" s="88">
        <v>-10</v>
      </c>
      <c r="N35" s="87">
        <v>-220</v>
      </c>
      <c r="O35" s="88">
        <v>-10</v>
      </c>
    </row>
  </sheetData>
  <conditionalFormatting sqref="D15:D34">
    <cfRule type="cellIs" dxfId="7" priority="1" stopIfTrue="1" operator="lessThan">
      <formula>$D$35</formula>
    </cfRule>
  </conditionalFormatting>
  <conditionalFormatting sqref="E15:E34">
    <cfRule type="cellIs" dxfId="6" priority="2" stopIfTrue="1" operator="lessThan">
      <formula>$E$35</formula>
    </cfRule>
  </conditionalFormatting>
  <conditionalFormatting sqref="F15:F34">
    <cfRule type="cellIs" dxfId="5" priority="3" stopIfTrue="1" operator="lessThan">
      <formula>$F$35</formula>
    </cfRule>
  </conditionalFormatting>
  <conditionalFormatting sqref="G15:G34">
    <cfRule type="cellIs" dxfId="4" priority="4" stopIfTrue="1" operator="lessThan">
      <formula>$G$35</formula>
    </cfRule>
  </conditionalFormatting>
  <conditionalFormatting sqref="L15:L34">
    <cfRule type="cellIs" dxfId="3" priority="5" stopIfTrue="1" operator="lessThan">
      <formula>$L$35</formula>
    </cfRule>
  </conditionalFormatting>
  <conditionalFormatting sqref="M15:M34">
    <cfRule type="cellIs" dxfId="2" priority="6" stopIfTrue="1" operator="lessThan">
      <formula>$M$35</formula>
    </cfRule>
  </conditionalFormatting>
  <conditionalFormatting sqref="N15:N34">
    <cfRule type="cellIs" dxfId="1" priority="7" stopIfTrue="1" operator="lessThan">
      <formula>$N$35</formula>
    </cfRule>
  </conditionalFormatting>
  <conditionalFormatting sqref="O15:O34">
    <cfRule type="cellIs" dxfId="0" priority="8" stopIfTrue="1" operator="lessThan">
      <formula>$O$35</formula>
    </cfRule>
  </conditionalFormatting>
  <printOptions horizontalCentered="1" verticalCentered="1"/>
  <pageMargins left="0.25" right="0.25" top="0.25" bottom="0.25" header="0.125" footer="0.125"/>
  <pageSetup scale="8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5CAD6-4BA8-472E-B647-84F6AEC2FF0D}">
  <sheetPr>
    <pageSetUpPr fitToPage="1"/>
  </sheetPr>
  <dimension ref="A1:AB34"/>
  <sheetViews>
    <sheetView showGridLines="0" workbookViewId="0"/>
  </sheetViews>
  <sheetFormatPr defaultRowHeight="14.5" x14ac:dyDescent="0.35"/>
  <cols>
    <col min="1" max="2" width="10.26953125" customWidth="1"/>
    <col min="3" max="3" width="16.90625" customWidth="1"/>
    <col min="4" max="4" width="33.1796875" customWidth="1"/>
    <col min="5" max="5" width="17.6328125" customWidth="1"/>
    <col min="6" max="7" width="10.26953125" customWidth="1"/>
    <col min="8" max="9" width="33.1796875" customWidth="1"/>
    <col min="11" max="12" width="9.6328125" customWidth="1"/>
    <col min="13" max="28" width="7.6328125" customWidth="1"/>
  </cols>
  <sheetData>
    <row r="1" spans="1:28" x14ac:dyDescent="0.35">
      <c r="A1" s="5" t="s">
        <v>8</v>
      </c>
      <c r="B1" s="7" t="s">
        <v>46</v>
      </c>
    </row>
    <row r="2" spans="1:28" x14ac:dyDescent="0.35">
      <c r="A2" s="5" t="s">
        <v>10</v>
      </c>
      <c r="B2" s="7" t="s">
        <v>490</v>
      </c>
    </row>
    <row r="3" spans="1:28" x14ac:dyDescent="0.35">
      <c r="A3" s="5" t="s">
        <v>12</v>
      </c>
      <c r="B3" s="7" t="s">
        <v>13</v>
      </c>
    </row>
    <row r="4" spans="1:28" x14ac:dyDescent="0.35">
      <c r="A4" s="5" t="s">
        <v>14</v>
      </c>
      <c r="B4" s="7" t="s">
        <v>491</v>
      </c>
    </row>
    <row r="5" spans="1:28" x14ac:dyDescent="0.35">
      <c r="A5" s="5" t="s">
        <v>16</v>
      </c>
      <c r="B5" s="7" t="s">
        <v>17</v>
      </c>
    </row>
    <row r="6" spans="1:28" x14ac:dyDescent="0.35">
      <c r="A6" s="5" t="s">
        <v>18</v>
      </c>
      <c r="B6" s="7" t="s">
        <v>262</v>
      </c>
    </row>
    <row r="7" spans="1:28" x14ac:dyDescent="0.35">
      <c r="A7" s="5" t="s">
        <v>20</v>
      </c>
      <c r="B7" s="5" t="str">
        <f>B2&amp;IF(B3="",""," in "&amp;B3)</f>
        <v>Profit after tax in kEUR</v>
      </c>
    </row>
    <row r="9" spans="1:28" x14ac:dyDescent="0.35">
      <c r="A9" s="52" t="str">
        <f>B1</f>
        <v>Pharmaceutical Inc.</v>
      </c>
    </row>
    <row r="10" spans="1:28" ht="16" x14ac:dyDescent="0.4">
      <c r="A10" s="53" t="str">
        <f>B7</f>
        <v>Profit after tax in kEUR</v>
      </c>
    </row>
    <row r="11" spans="1:28" x14ac:dyDescent="0.35">
      <c r="A11" s="52" t="str">
        <f>B4</f>
        <v>November 2026</v>
      </c>
    </row>
    <row r="13" spans="1:28" x14ac:dyDescent="0.35">
      <c r="A13" s="59" t="str">
        <f>IF(ISERROR(FIND(" ",B4)),B4,LEFT(B4,FIND(" ",B4)-1))</f>
        <v>November</v>
      </c>
      <c r="B13" s="60"/>
      <c r="C13" s="60"/>
      <c r="D13" s="60"/>
      <c r="F13" s="59" t="str">
        <f>"_"&amp;IF(ISERROR(FIND(" ",B4)),B4,LEFT(B4,FIND(" ",B4)-1))</f>
        <v>_November</v>
      </c>
      <c r="G13" s="60"/>
      <c r="H13" s="60"/>
      <c r="I13" s="60"/>
    </row>
    <row r="14" spans="1:28" ht="15" thickBot="1" x14ac:dyDescent="0.4">
      <c r="A14" s="55" t="s">
        <v>17</v>
      </c>
      <c r="B14" s="56" t="s">
        <v>103</v>
      </c>
      <c r="C14" s="57" t="s">
        <v>120</v>
      </c>
      <c r="D14" s="57" t="s">
        <v>121</v>
      </c>
      <c r="E14" s="58"/>
      <c r="F14" s="55" t="s">
        <v>17</v>
      </c>
      <c r="G14" s="56" t="s">
        <v>103</v>
      </c>
      <c r="H14" s="57" t="s">
        <v>120</v>
      </c>
      <c r="I14" s="57" t="s">
        <v>121</v>
      </c>
      <c r="K14" s="94" t="s">
        <v>87</v>
      </c>
      <c r="L14" s="95" t="s">
        <v>88</v>
      </c>
      <c r="M14" s="95" t="s">
        <v>497</v>
      </c>
      <c r="N14" s="95" t="s">
        <v>498</v>
      </c>
      <c r="O14" s="95" t="s">
        <v>499</v>
      </c>
      <c r="P14" s="95" t="s">
        <v>500</v>
      </c>
      <c r="Q14" s="95" t="s">
        <v>501</v>
      </c>
      <c r="R14" s="95" t="s">
        <v>502</v>
      </c>
      <c r="S14" s="95" t="s">
        <v>503</v>
      </c>
      <c r="T14" s="95" t="s">
        <v>504</v>
      </c>
      <c r="U14" s="95" t="s">
        <v>497</v>
      </c>
      <c r="V14" s="95" t="s">
        <v>498</v>
      </c>
      <c r="W14" s="95" t="s">
        <v>499</v>
      </c>
      <c r="X14" s="95" t="s">
        <v>500</v>
      </c>
      <c r="Y14" s="95" t="s">
        <v>501</v>
      </c>
      <c r="Z14" s="95" t="s">
        <v>502</v>
      </c>
      <c r="AA14" s="95" t="s">
        <v>503</v>
      </c>
      <c r="AB14" s="95" t="s">
        <v>504</v>
      </c>
    </row>
    <row r="15" spans="1:28" ht="15" customHeight="1" thickTop="1" x14ac:dyDescent="0.35">
      <c r="A15" s="66">
        <v>590</v>
      </c>
      <c r="B15" s="66">
        <v>559</v>
      </c>
      <c r="C15" s="90">
        <f>B15-A15</f>
        <v>-31</v>
      </c>
      <c r="D15" s="90">
        <f>IF(A15=0,NA(),(B15-A15)/A15*100)</f>
        <v>-5.2542372881355925</v>
      </c>
      <c r="E15" s="69" t="s">
        <v>52</v>
      </c>
      <c r="F15" s="66">
        <v>5611</v>
      </c>
      <c r="G15" s="66">
        <v>5509</v>
      </c>
      <c r="H15" s="90">
        <f>G15-F15</f>
        <v>-102</v>
      </c>
      <c r="I15" s="90">
        <f>IF(F15=0,NA(),(G15-F15)/F15*100)</f>
        <v>-1.8178577793619675</v>
      </c>
      <c r="K15" s="14">
        <f>MAX(_xlfn.AGGREGATE(4,6,C15:C34,H15:H34),-_xlfn.AGGREGATE(5,6,C15:C34,H15:H34),0.000000001)</f>
        <v>211</v>
      </c>
      <c r="L15" s="14">
        <f>MAX(_xlfn.AGGREGATE(4,6,D15:D34,I15:I34),-_xlfn.AGGREGATE(5,6,D15:D34,I15:I34),0.000000001)</f>
        <v>19.444444444444446</v>
      </c>
      <c r="M15">
        <f>IF(ISBLANK(C15),NA(),C15/$K$15)</f>
        <v>-0.14691943127962084</v>
      </c>
      <c r="N15" t="str">
        <f>IF(ISBLANK(C15),"",TEXT(C15,"[&gt;0.5]+0;[&lt;-0.5]-0;0"))</f>
        <v>-31</v>
      </c>
      <c r="O15" t="e">
        <f>IF(ISBLANK(C15),NA(),IF(C15&gt;0,C15/$K$15,NA()))</f>
        <v>#N/A</v>
      </c>
      <c r="P15">
        <f>IF(ISBLANK(C15),NA(),IF(C15&lt;0,C15/$K$15,NA()))</f>
        <v>-0.14691943127962084</v>
      </c>
      <c r="Q15">
        <f>IF(ISBLANK(D15),NA(),D15/$L$15)</f>
        <v>-0.27021791767554471</v>
      </c>
      <c r="R15" t="str">
        <f>IF(ISBLANK(D15),"",TEXT(D15,"[&gt;0.05]+0.0""%"";[&lt;-0.05]-0.0""%"";0.0""%"""))</f>
        <v>-5.3%</v>
      </c>
      <c r="S15" t="e">
        <f>IF(ISBLANK(D15),NA(),IF(D15&gt;0,D15/$L$15,NA()))</f>
        <v>#N/A</v>
      </c>
      <c r="T15">
        <f>IF(ISBLANK(D15),NA(),IF(D15&lt;0,D15/$L$15,NA()))</f>
        <v>-0.27021791767554471</v>
      </c>
      <c r="U15">
        <f>IF(ISBLANK(H15),NA(),H15/$K$15)</f>
        <v>-0.48341232227488151</v>
      </c>
      <c r="V15" t="str">
        <f>IF(ISBLANK(H15),"",TEXT(H15,"[&gt;0.5]+0;[&lt;-0.5]-0;0"))</f>
        <v>-102</v>
      </c>
      <c r="W15" t="e">
        <f>IF(ISBLANK(H15),NA(),IF(H15&gt;0,H15/$K$15,NA()))</f>
        <v>#N/A</v>
      </c>
      <c r="X15">
        <f>IF(ISBLANK(H15),NA(),IF(H15&lt;0,H15/$K$15,NA()))</f>
        <v>-0.48341232227488151</v>
      </c>
      <c r="Y15">
        <f>IF(ISBLANK(I15),NA(),I15/$L$15)</f>
        <v>-9.3489828652901175E-2</v>
      </c>
      <c r="Z15" t="str">
        <f>IF(ISBLANK(I15),"",TEXT(I15,"[&gt;0.05]+0.0""%"";[&lt;-0.05]-0.0""%"";0.0""%"""))</f>
        <v>-1.8%</v>
      </c>
      <c r="AA15" t="e">
        <f>IF(ISBLANK(I15),NA(),IF(I15&gt;0,I15/$L$15,NA()))</f>
        <v>#N/A</v>
      </c>
      <c r="AB15">
        <f>IF(ISBLANK(I15),NA(),IF(I15&lt;0,I15/$L$15,NA()))</f>
        <v>-9.3489828652901175E-2</v>
      </c>
    </row>
    <row r="16" spans="1:28" ht="15" customHeight="1" x14ac:dyDescent="0.35">
      <c r="A16" s="76">
        <v>72</v>
      </c>
      <c r="B16" s="76">
        <v>58</v>
      </c>
      <c r="C16" s="92">
        <f>B16-A16</f>
        <v>-14</v>
      </c>
      <c r="D16" s="92">
        <f>IF(A16=0,NA(),(B16-A16)/A16*100)</f>
        <v>-19.444444444444446</v>
      </c>
      <c r="E16" s="79" t="s">
        <v>492</v>
      </c>
      <c r="F16" s="76">
        <v>529</v>
      </c>
      <c r="G16" s="76">
        <v>484</v>
      </c>
      <c r="H16" s="92">
        <f>G16-F16</f>
        <v>-45</v>
      </c>
      <c r="I16" s="92">
        <f>IF(F16=0,NA(),(G16-F16)/F16*100)</f>
        <v>-8.5066162570888455</v>
      </c>
      <c r="M16">
        <f>IF(ISBLANK(C16),NA(),C16/$K$15)</f>
        <v>-6.6350710900473939E-2</v>
      </c>
      <c r="N16" t="str">
        <f>IF(ISBLANK(C16),"",TEXT(C16,"[&gt;0.5]+0;[&lt;-0.5]-0;0"))</f>
        <v>-14</v>
      </c>
      <c r="O16" t="e">
        <f>IF(ISBLANK(C16),NA(),IF(C16&gt;0,C16/$K$15,NA()))</f>
        <v>#N/A</v>
      </c>
      <c r="P16">
        <f>IF(ISBLANK(C16),NA(),IF(C16&lt;0,C16/$K$15,NA()))</f>
        <v>-6.6350710900473939E-2</v>
      </c>
      <c r="Q16">
        <f>IF(ISBLANK(D16),NA(),D16/$L$15)</f>
        <v>-1</v>
      </c>
      <c r="R16" t="str">
        <f>IF(ISBLANK(D16),"",TEXT(D16,"[&gt;0.05]+0.0""%"";[&lt;-0.05]-0.0""%"";0.0""%"""))</f>
        <v>-19.4%</v>
      </c>
      <c r="S16" t="e">
        <f>IF(ISBLANK(D16),NA(),IF(D16&gt;0,D16/$L$15,NA()))</f>
        <v>#N/A</v>
      </c>
      <c r="T16">
        <f>IF(ISBLANK(D16),NA(),IF(D16&lt;0,D16/$L$15,NA()))</f>
        <v>-1</v>
      </c>
      <c r="U16">
        <f>IF(ISBLANK(H16),NA(),H16/$K$15)</f>
        <v>-0.2132701421800948</v>
      </c>
      <c r="V16" t="str">
        <f>IF(ISBLANK(H16),"",TEXT(H16,"[&gt;0.5]+0;[&lt;-0.5]-0;0"))</f>
        <v>-45</v>
      </c>
      <c r="W16" t="e">
        <f>IF(ISBLANK(H16),NA(),IF(H16&gt;0,H16/$K$15,NA()))</f>
        <v>#N/A</v>
      </c>
      <c r="X16">
        <f>IF(ISBLANK(H16),NA(),IF(H16&lt;0,H16/$K$15,NA()))</f>
        <v>-0.2132701421800948</v>
      </c>
      <c r="Y16">
        <f>IF(ISBLANK(I16),NA(),I16/$L$15)</f>
        <v>-0.43748312179314058</v>
      </c>
      <c r="Z16" t="str">
        <f>IF(ISBLANK(I16),"",TEXT(I16,"[&gt;0.05]+0.0""%"";[&lt;-0.05]-0.0""%"";0.0""%"""))</f>
        <v>-8.5%</v>
      </c>
      <c r="AA16" t="e">
        <f>IF(ISBLANK(I16),NA(),IF(I16&gt;0,I16/$L$15,NA()))</f>
        <v>#N/A</v>
      </c>
      <c r="AB16">
        <f>IF(ISBLANK(I16),NA(),IF(I16&lt;0,I16/$L$15,NA()))</f>
        <v>-0.43748312179314058</v>
      </c>
    </row>
    <row r="17" spans="1:28" ht="15" customHeight="1" x14ac:dyDescent="0.35">
      <c r="A17" s="76">
        <v>149</v>
      </c>
      <c r="B17" s="76">
        <v>134</v>
      </c>
      <c r="C17" s="92">
        <f>B17-A17</f>
        <v>-15</v>
      </c>
      <c r="D17" s="92">
        <f>IF(A17=0,NA(),(B17-A17)/A17*100)</f>
        <v>-10.067114093959731</v>
      </c>
      <c r="E17" s="79" t="s">
        <v>53</v>
      </c>
      <c r="F17" s="76">
        <v>1488</v>
      </c>
      <c r="G17" s="76">
        <v>1354</v>
      </c>
      <c r="H17" s="92">
        <f>G17-F17</f>
        <v>-134</v>
      </c>
      <c r="I17" s="92">
        <f>IF(F17=0,NA(),(G17-F17)/F17*100)</f>
        <v>-9.0053763440860219</v>
      </c>
      <c r="M17">
        <f>IF(ISBLANK(C17),NA(),C17/$K$15)</f>
        <v>-7.1090047393364927E-2</v>
      </c>
      <c r="N17" t="str">
        <f>IF(ISBLANK(C17),"",TEXT(C17,"[&gt;0.5]+0;[&lt;-0.5]-0;0"))</f>
        <v>-15</v>
      </c>
      <c r="O17" t="e">
        <f>IF(ISBLANK(C17),NA(),IF(C17&gt;0,C17/$K$15,NA()))</f>
        <v>#N/A</v>
      </c>
      <c r="P17">
        <f>IF(ISBLANK(C17),NA(),IF(C17&lt;0,C17/$K$15,NA()))</f>
        <v>-7.1090047393364927E-2</v>
      </c>
      <c r="Q17">
        <f>IF(ISBLANK(D17),NA(),D17/$L$15)</f>
        <v>-0.51773729626078613</v>
      </c>
      <c r="R17" t="str">
        <f>IF(ISBLANK(D17),"",TEXT(D17,"[&gt;0.05]+0.0""%"";[&lt;-0.05]-0.0""%"";0.0""%"""))</f>
        <v>-10.1%</v>
      </c>
      <c r="S17" t="e">
        <f>IF(ISBLANK(D17),NA(),IF(D17&gt;0,D17/$L$15,NA()))</f>
        <v>#N/A</v>
      </c>
      <c r="T17">
        <f>IF(ISBLANK(D17),NA(),IF(D17&lt;0,D17/$L$15,NA()))</f>
        <v>-0.51773729626078613</v>
      </c>
      <c r="U17">
        <f>IF(ISBLANK(H17),NA(),H17/$K$15)</f>
        <v>-0.63507109004739337</v>
      </c>
      <c r="V17" t="str">
        <f>IF(ISBLANK(H17),"",TEXT(H17,"[&gt;0.5]+0;[&lt;-0.5]-0;0"))</f>
        <v>-134</v>
      </c>
      <c r="W17" t="e">
        <f>IF(ISBLANK(H17),NA(),IF(H17&gt;0,H17/$K$15,NA()))</f>
        <v>#N/A</v>
      </c>
      <c r="X17">
        <f>IF(ISBLANK(H17),NA(),IF(H17&lt;0,H17/$K$15,NA()))</f>
        <v>-0.63507109004739337</v>
      </c>
      <c r="Y17">
        <f>IF(ISBLANK(I17),NA(),I17/$L$15)</f>
        <v>-0.46313364055299538</v>
      </c>
      <c r="Z17" t="str">
        <f>IF(ISBLANK(I17),"",TEXT(I17,"[&gt;0.05]+0.0""%"";[&lt;-0.05]-0.0""%"";0.0""%"""))</f>
        <v>-9.0%</v>
      </c>
      <c r="AA17" t="e">
        <f>IF(ISBLANK(I17),NA(),IF(I17&gt;0,I17/$L$15,NA()))</f>
        <v>#N/A</v>
      </c>
      <c r="AB17">
        <f>IF(ISBLANK(I17),NA(),IF(I17&lt;0,I17/$L$15,NA()))</f>
        <v>-0.46313364055299538</v>
      </c>
    </row>
    <row r="18" spans="1:28" ht="15" customHeight="1" x14ac:dyDescent="0.35">
      <c r="A18" s="76">
        <v>279</v>
      </c>
      <c r="B18" s="76">
        <v>260</v>
      </c>
      <c r="C18" s="92">
        <f>B18-A18</f>
        <v>-19</v>
      </c>
      <c r="D18" s="92">
        <f>IF(A18=0,NA(),(B18-A18)/A18*100)</f>
        <v>-6.8100358422939076</v>
      </c>
      <c r="E18" s="79" t="s">
        <v>41</v>
      </c>
      <c r="F18" s="76">
        <v>2815</v>
      </c>
      <c r="G18" s="76">
        <v>2850</v>
      </c>
      <c r="H18" s="92">
        <f>G18-F18</f>
        <v>35</v>
      </c>
      <c r="I18" s="92">
        <f>IF(F18=0,NA(),(G18-F18)/F18*100)</f>
        <v>1.2433392539964476</v>
      </c>
      <c r="M18">
        <f>IF(ISBLANK(C18),NA(),C18/$K$15)</f>
        <v>-9.004739336492891E-2</v>
      </c>
      <c r="N18" t="str">
        <f>IF(ISBLANK(C18),"",TEXT(C18,"[&gt;0.5]+0;[&lt;-0.5]-0;0"))</f>
        <v>-19</v>
      </c>
      <c r="O18" t="e">
        <f>IF(ISBLANK(C18),NA(),IF(C18&gt;0,C18/$K$15,NA()))</f>
        <v>#N/A</v>
      </c>
      <c r="P18">
        <f>IF(ISBLANK(C18),NA(),IF(C18&lt;0,C18/$K$15,NA()))</f>
        <v>-9.004739336492891E-2</v>
      </c>
      <c r="Q18">
        <f>IF(ISBLANK(D18),NA(),D18/$L$15)</f>
        <v>-0.35023041474654376</v>
      </c>
      <c r="R18" t="str">
        <f>IF(ISBLANK(D18),"",TEXT(D18,"[&gt;0.05]+0.0""%"";[&lt;-0.05]-0.0""%"";0.0""%"""))</f>
        <v>-6.8%</v>
      </c>
      <c r="S18" t="e">
        <f>IF(ISBLANK(D18),NA(),IF(D18&gt;0,D18/$L$15,NA()))</f>
        <v>#N/A</v>
      </c>
      <c r="T18">
        <f>IF(ISBLANK(D18),NA(),IF(D18&lt;0,D18/$L$15,NA()))</f>
        <v>-0.35023041474654376</v>
      </c>
      <c r="U18">
        <f>IF(ISBLANK(H18),NA(),H18/$K$15)</f>
        <v>0.16587677725118483</v>
      </c>
      <c r="V18" t="str">
        <f>IF(ISBLANK(H18),"",TEXT(H18,"[&gt;0.5]+0;[&lt;-0.5]-0;0"))</f>
        <v>+35</v>
      </c>
      <c r="W18">
        <f>IF(ISBLANK(H18),NA(),IF(H18&gt;0,H18/$K$15,NA()))</f>
        <v>0.16587677725118483</v>
      </c>
      <c r="X18" t="e">
        <f>IF(ISBLANK(H18),NA(),IF(H18&lt;0,H18/$K$15,NA()))</f>
        <v>#N/A</v>
      </c>
      <c r="Y18">
        <f>IF(ISBLANK(I18),NA(),I18/$L$15)</f>
        <v>6.3943161634103018E-2</v>
      </c>
      <c r="Z18" t="str">
        <f>IF(ISBLANK(I18),"",TEXT(I18,"[&gt;0.05]+0.0""%"";[&lt;-0.05]-0.0""%"";0.0""%"""))</f>
        <v>+1.2%</v>
      </c>
      <c r="AA18">
        <f>IF(ISBLANK(I18),NA(),IF(I18&gt;0,I18/$L$15,NA()))</f>
        <v>6.3943161634103018E-2</v>
      </c>
      <c r="AB18" t="e">
        <f>IF(ISBLANK(I18),NA(),IF(I18&lt;0,I18/$L$15,NA()))</f>
        <v>#N/A</v>
      </c>
    </row>
    <row r="19" spans="1:28" ht="15" customHeight="1" x14ac:dyDescent="0.35">
      <c r="A19" s="76">
        <v>91</v>
      </c>
      <c r="B19" s="76">
        <v>86</v>
      </c>
      <c r="C19" s="92">
        <f>B19-A19</f>
        <v>-5</v>
      </c>
      <c r="D19" s="92">
        <f>IF(A19=0,NA(),(B19-A19)/A19*100)</f>
        <v>-5.4945054945054945</v>
      </c>
      <c r="E19" s="79" t="s">
        <v>55</v>
      </c>
      <c r="F19" s="76">
        <v>818</v>
      </c>
      <c r="G19" s="76">
        <v>854</v>
      </c>
      <c r="H19" s="92">
        <f>G19-F19</f>
        <v>36</v>
      </c>
      <c r="I19" s="92">
        <f>IF(F19=0,NA(),(G19-F19)/F19*100)</f>
        <v>4.4009779951100247</v>
      </c>
      <c r="M19">
        <f>IF(ISBLANK(C19),NA(),C19/$K$15)</f>
        <v>-2.3696682464454975E-2</v>
      </c>
      <c r="N19" t="str">
        <f>IF(ISBLANK(C19),"",TEXT(C19,"[&gt;0.5]+0;[&lt;-0.5]-0;0"))</f>
        <v>-5</v>
      </c>
      <c r="O19" t="e">
        <f>IF(ISBLANK(C19),NA(),IF(C19&gt;0,C19/$K$15,NA()))</f>
        <v>#N/A</v>
      </c>
      <c r="P19">
        <f>IF(ISBLANK(C19),NA(),IF(C19&lt;0,C19/$K$15,NA()))</f>
        <v>-2.3696682464454975E-2</v>
      </c>
      <c r="Q19">
        <f>IF(ISBLANK(D19),NA(),D19/$L$15)</f>
        <v>-0.28257456828885397</v>
      </c>
      <c r="R19" t="str">
        <f>IF(ISBLANK(D19),"",TEXT(D19,"[&gt;0.05]+0.0""%"";[&lt;-0.05]-0.0""%"";0.0""%"""))</f>
        <v>-5.5%</v>
      </c>
      <c r="S19" t="e">
        <f>IF(ISBLANK(D19),NA(),IF(D19&gt;0,D19/$L$15,NA()))</f>
        <v>#N/A</v>
      </c>
      <c r="T19">
        <f>IF(ISBLANK(D19),NA(),IF(D19&lt;0,D19/$L$15,NA()))</f>
        <v>-0.28257456828885397</v>
      </c>
      <c r="U19">
        <f>IF(ISBLANK(H19),NA(),H19/$K$15)</f>
        <v>0.17061611374407584</v>
      </c>
      <c r="V19" t="str">
        <f>IF(ISBLANK(H19),"",TEXT(H19,"[&gt;0.5]+0;[&lt;-0.5]-0;0"))</f>
        <v>+36</v>
      </c>
      <c r="W19">
        <f>IF(ISBLANK(H19),NA(),IF(H19&gt;0,H19/$K$15,NA()))</f>
        <v>0.17061611374407584</v>
      </c>
      <c r="X19" t="e">
        <f>IF(ISBLANK(H19),NA(),IF(H19&lt;0,H19/$K$15,NA()))</f>
        <v>#N/A</v>
      </c>
      <c r="Y19">
        <f>IF(ISBLANK(I19),NA(),I19/$L$15)</f>
        <v>0.22633601117708696</v>
      </c>
      <c r="Z19" t="str">
        <f>IF(ISBLANK(I19),"",TEXT(I19,"[&gt;0.05]+0.0""%"";[&lt;-0.05]-0.0""%"";0.0""%"""))</f>
        <v>+4.4%</v>
      </c>
      <c r="AA19">
        <f>IF(ISBLANK(I19),NA(),IF(I19&gt;0,I19/$L$15,NA()))</f>
        <v>0.22633601117708696</v>
      </c>
      <c r="AB19" t="e">
        <f>IF(ISBLANK(I19),NA(),IF(I19&lt;0,I19/$L$15,NA()))</f>
        <v>#N/A</v>
      </c>
    </row>
    <row r="20" spans="1:28" ht="15" customHeight="1" x14ac:dyDescent="0.35">
      <c r="A20" s="76">
        <v>81</v>
      </c>
      <c r="B20" s="76">
        <v>86</v>
      </c>
      <c r="C20" s="92">
        <f>B20-A20</f>
        <v>5</v>
      </c>
      <c r="D20" s="92">
        <f>IF(A20=0,NA(),(B20-A20)/A20*100)</f>
        <v>6.1728395061728394</v>
      </c>
      <c r="E20" s="79" t="s">
        <v>58</v>
      </c>
      <c r="F20" s="76">
        <v>722</v>
      </c>
      <c r="G20" s="76">
        <v>764</v>
      </c>
      <c r="H20" s="92">
        <f>G20-F20</f>
        <v>42</v>
      </c>
      <c r="I20" s="92">
        <f>IF(F20=0,NA(),(G20-F20)/F20*100)</f>
        <v>5.8171745152354575</v>
      </c>
      <c r="M20">
        <f>IF(ISBLANK(C20),NA(),C20/$K$15)</f>
        <v>2.3696682464454975E-2</v>
      </c>
      <c r="N20" t="str">
        <f>IF(ISBLANK(C20),"",TEXT(C20,"[&gt;0.5]+0;[&lt;-0.5]-0;0"))</f>
        <v>+5</v>
      </c>
      <c r="O20">
        <f>IF(ISBLANK(C20),NA(),IF(C20&gt;0,C20/$K$15,NA()))</f>
        <v>2.3696682464454975E-2</v>
      </c>
      <c r="P20" t="e">
        <f>IF(ISBLANK(C20),NA(),IF(C20&lt;0,C20/$K$15,NA()))</f>
        <v>#N/A</v>
      </c>
      <c r="Q20">
        <f>IF(ISBLANK(D20),NA(),D20/$L$15)</f>
        <v>0.31746031746031744</v>
      </c>
      <c r="R20" t="str">
        <f>IF(ISBLANK(D20),"",TEXT(D20,"[&gt;0.05]+0.0""%"";[&lt;-0.05]-0.0""%"";0.0""%"""))</f>
        <v>+6.2%</v>
      </c>
      <c r="S20">
        <f>IF(ISBLANK(D20),NA(),IF(D20&gt;0,D20/$L$15,NA()))</f>
        <v>0.31746031746031744</v>
      </c>
      <c r="T20" t="e">
        <f>IF(ISBLANK(D20),NA(),IF(D20&lt;0,D20/$L$15,NA()))</f>
        <v>#N/A</v>
      </c>
      <c r="U20">
        <f>IF(ISBLANK(H20),NA(),H20/$K$15)</f>
        <v>0.1990521327014218</v>
      </c>
      <c r="V20" t="str">
        <f>IF(ISBLANK(H20),"",TEXT(H20,"[&gt;0.5]+0;[&lt;-0.5]-0;0"))</f>
        <v>+42</v>
      </c>
      <c r="W20">
        <f>IF(ISBLANK(H20),NA(),IF(H20&gt;0,H20/$K$15,NA()))</f>
        <v>0.1990521327014218</v>
      </c>
      <c r="X20" t="e">
        <f>IF(ISBLANK(H20),NA(),IF(H20&lt;0,H20/$K$15,NA()))</f>
        <v>#N/A</v>
      </c>
      <c r="Y20">
        <f>IF(ISBLANK(I20),NA(),I20/$L$15)</f>
        <v>0.29916897506925205</v>
      </c>
      <c r="Z20" t="str">
        <f>IF(ISBLANK(I20),"",TEXT(I20,"[&gt;0.05]+0.0""%"";[&lt;-0.05]-0.0""%"";0.0""%"""))</f>
        <v>+5.8%</v>
      </c>
      <c r="AA20">
        <f>IF(ISBLANK(I20),NA(),IF(I20&gt;0,I20/$L$15,NA()))</f>
        <v>0.29916897506925205</v>
      </c>
      <c r="AB20" t="e">
        <f>IF(ISBLANK(I20),NA(),IF(I20&lt;0,I20/$L$15,NA()))</f>
        <v>#N/A</v>
      </c>
    </row>
    <row r="21" spans="1:28" ht="15" customHeight="1" x14ac:dyDescent="0.35">
      <c r="A21" s="71">
        <v>70</v>
      </c>
      <c r="B21" s="71">
        <v>66</v>
      </c>
      <c r="C21" s="91">
        <f>B21-A21</f>
        <v>-4</v>
      </c>
      <c r="D21" s="91">
        <f>IF(A21=0,NA(),(B21-A21)/A21*100)</f>
        <v>-5.7142857142857144</v>
      </c>
      <c r="E21" s="74" t="s">
        <v>51</v>
      </c>
      <c r="F21" s="71">
        <v>582</v>
      </c>
      <c r="G21" s="71">
        <v>678</v>
      </c>
      <c r="H21" s="91">
        <f>G21-F21</f>
        <v>96</v>
      </c>
      <c r="I21" s="91">
        <f>IF(F21=0,NA(),(G21-F21)/F21*100)</f>
        <v>16.494845360824741</v>
      </c>
      <c r="M21">
        <f>IF(ISBLANK(C21),NA(),C21/$K$15)</f>
        <v>-1.8957345971563982E-2</v>
      </c>
      <c r="N21" t="str">
        <f>IF(ISBLANK(C21),"",TEXT(C21,"[&gt;0.5]+0;[&lt;-0.5]-0;0"))</f>
        <v>-4</v>
      </c>
      <c r="O21" t="e">
        <f>IF(ISBLANK(C21),NA(),IF(C21&gt;0,C21/$K$15,NA()))</f>
        <v>#N/A</v>
      </c>
      <c r="P21">
        <f>IF(ISBLANK(C21),NA(),IF(C21&lt;0,C21/$K$15,NA()))</f>
        <v>-1.8957345971563982E-2</v>
      </c>
      <c r="Q21">
        <f>IF(ISBLANK(D21),NA(),D21/$L$15)</f>
        <v>-0.29387755102040813</v>
      </c>
      <c r="R21" t="str">
        <f>IF(ISBLANK(D21),"",TEXT(D21,"[&gt;0.05]+0.0""%"";[&lt;-0.05]-0.0""%"";0.0""%"""))</f>
        <v>-5.7%</v>
      </c>
      <c r="S21" t="e">
        <f>IF(ISBLANK(D21),NA(),IF(D21&gt;0,D21/$L$15,NA()))</f>
        <v>#N/A</v>
      </c>
      <c r="T21">
        <f>IF(ISBLANK(D21),NA(),IF(D21&lt;0,D21/$L$15,NA()))</f>
        <v>-0.29387755102040813</v>
      </c>
      <c r="U21">
        <f>IF(ISBLANK(H21),NA(),H21/$K$15)</f>
        <v>0.45497630331753552</v>
      </c>
      <c r="V21" t="str">
        <f>IF(ISBLANK(H21),"",TEXT(H21,"[&gt;0.5]+0;[&lt;-0.5]-0;0"))</f>
        <v>+96</v>
      </c>
      <c r="W21">
        <f>IF(ISBLANK(H21),NA(),IF(H21&gt;0,H21/$K$15,NA()))</f>
        <v>0.45497630331753552</v>
      </c>
      <c r="X21" t="e">
        <f>IF(ISBLANK(H21),NA(),IF(H21&lt;0,H21/$K$15,NA()))</f>
        <v>#N/A</v>
      </c>
      <c r="Y21">
        <f>IF(ISBLANK(I21),NA(),I21/$L$15)</f>
        <v>0.84830633284241519</v>
      </c>
      <c r="Z21" t="str">
        <f>IF(ISBLANK(I21),"",TEXT(I21,"[&gt;0.05]+0.0""%"";[&lt;-0.05]-0.0""%"";0.0""%"""))</f>
        <v>+16.5%</v>
      </c>
      <c r="AA21">
        <f>IF(ISBLANK(I21),NA(),IF(I21&gt;0,I21/$L$15,NA()))</f>
        <v>0.84830633284241519</v>
      </c>
      <c r="AB21" t="e">
        <f>IF(ISBLANK(I21),NA(),IF(I21&lt;0,I21/$L$15,NA()))</f>
        <v>#N/A</v>
      </c>
    </row>
    <row r="22" spans="1:28" ht="15" customHeight="1" thickBot="1" x14ac:dyDescent="0.4">
      <c r="A22" s="62">
        <v>498</v>
      </c>
      <c r="B22" s="62">
        <v>545</v>
      </c>
      <c r="C22" s="89">
        <f>B22-A22</f>
        <v>47</v>
      </c>
      <c r="D22" s="89">
        <f>IF(A22=0,NA(),(B22-A22)/A22*100)</f>
        <v>9.4377510040160644</v>
      </c>
      <c r="E22" s="61" t="s">
        <v>31</v>
      </c>
      <c r="F22" s="62">
        <v>6022</v>
      </c>
      <c r="G22" s="62">
        <v>5899</v>
      </c>
      <c r="H22" s="89">
        <f>G22-F22</f>
        <v>-123</v>
      </c>
      <c r="I22" s="89">
        <f>IF(F22=0,NA(),(G22-F22)/F22*100)</f>
        <v>-2.042510793756227</v>
      </c>
      <c r="M22">
        <f>IF(ISBLANK(C22),NA(),C22/$K$15)</f>
        <v>0.22274881516587677</v>
      </c>
      <c r="N22" t="str">
        <f>IF(ISBLANK(C22),"",TEXT(C22,"[&gt;0.5]+0;[&lt;-0.5]-0;0"))</f>
        <v>+47</v>
      </c>
      <c r="O22">
        <f>IF(ISBLANK(C22),NA(),IF(C22&gt;0,C22/$K$15,NA()))</f>
        <v>0.22274881516587677</v>
      </c>
      <c r="P22" t="e">
        <f>IF(ISBLANK(C22),NA(),IF(C22&lt;0,C22/$K$15,NA()))</f>
        <v>#N/A</v>
      </c>
      <c r="Q22">
        <f>IF(ISBLANK(D22),NA(),D22/$L$15)</f>
        <v>0.48537005163511182</v>
      </c>
      <c r="R22" t="str">
        <f>IF(ISBLANK(D22),"",TEXT(D22,"[&gt;0.05]+0.0""%"";[&lt;-0.05]-0.0""%"";0.0""%"""))</f>
        <v>+9.4%</v>
      </c>
      <c r="S22">
        <f>IF(ISBLANK(D22),NA(),IF(D22&gt;0,D22/$L$15,NA()))</f>
        <v>0.48537005163511182</v>
      </c>
      <c r="T22" t="e">
        <f>IF(ISBLANK(D22),NA(),IF(D22&lt;0,D22/$L$15,NA()))</f>
        <v>#N/A</v>
      </c>
      <c r="U22">
        <f>IF(ISBLANK(H22),NA(),H22/$K$15)</f>
        <v>-0.58293838862559244</v>
      </c>
      <c r="V22" t="str">
        <f>IF(ISBLANK(H22),"",TEXT(H22,"[&gt;0.5]+0;[&lt;-0.5]-0;0"))</f>
        <v>-123</v>
      </c>
      <c r="W22" t="e">
        <f>IF(ISBLANK(H22),NA(),IF(H22&gt;0,H22/$K$15,NA()))</f>
        <v>#N/A</v>
      </c>
      <c r="X22">
        <f>IF(ISBLANK(H22),NA(),IF(H22&lt;0,H22/$K$15,NA()))</f>
        <v>-0.58293838862559244</v>
      </c>
      <c r="Y22">
        <f>IF(ISBLANK(I22),NA(),I22/$L$15)</f>
        <v>-0.10504341225032024</v>
      </c>
      <c r="Z22" t="str">
        <f>IF(ISBLANK(I22),"",TEXT(I22,"[&gt;0.05]+0.0""%"";[&lt;-0.05]-0.0""%"";0.0""%"""))</f>
        <v>-2.0%</v>
      </c>
      <c r="AA22" t="e">
        <f>IF(ISBLANK(I22),NA(),IF(I22&gt;0,I22/$L$15,NA()))</f>
        <v>#N/A</v>
      </c>
      <c r="AB22">
        <f>IF(ISBLANK(I22),NA(),IF(I22&lt;0,I22/$L$15,NA()))</f>
        <v>-0.10504341225032024</v>
      </c>
    </row>
    <row r="23" spans="1:28" ht="15" customHeight="1" x14ac:dyDescent="0.35">
      <c r="A23" s="81">
        <f>ABS(SUM(A15:A22))</f>
        <v>1830</v>
      </c>
      <c r="B23" s="81">
        <f>ABS(SUM(B15:B22))</f>
        <v>1794</v>
      </c>
      <c r="C23" s="93">
        <f>B23-A23</f>
        <v>-36</v>
      </c>
      <c r="D23" s="93">
        <f>IF(A23=0,NA(),(B23-A23)/A23*100)</f>
        <v>-1.9672131147540985</v>
      </c>
      <c r="E23" s="84" t="s">
        <v>63</v>
      </c>
      <c r="F23" s="81">
        <f>ABS(SUM(F15:F22))</f>
        <v>18587</v>
      </c>
      <c r="G23" s="81">
        <f>ABS(SUM(G15:G22))</f>
        <v>18392</v>
      </c>
      <c r="H23" s="93">
        <f>G23-F23</f>
        <v>-195</v>
      </c>
      <c r="I23" s="93">
        <f>IF(F23=0,NA(),(G23-F23)/F23*100)</f>
        <v>-1.049120352934847</v>
      </c>
      <c r="M23">
        <f>IF(ISBLANK(C23),NA(),C23/$K$15)</f>
        <v>-0.17061611374407584</v>
      </c>
      <c r="N23" t="str">
        <f>IF(ISBLANK(C23),"",TEXT(C23,"[&gt;0.5]+0;[&lt;-0.5]-0;0"))</f>
        <v>-36</v>
      </c>
      <c r="O23" t="e">
        <f>IF(ISBLANK(C23),NA(),IF(C23&gt;0,C23/$K$15,NA()))</f>
        <v>#N/A</v>
      </c>
      <c r="P23">
        <f>IF(ISBLANK(C23),NA(),IF(C23&lt;0,C23/$K$15,NA()))</f>
        <v>-0.17061611374407584</v>
      </c>
      <c r="Q23">
        <f>IF(ISBLANK(D23),NA(),D23/$L$15)</f>
        <v>-0.10117096018735362</v>
      </c>
      <c r="R23" t="str">
        <f>IF(ISBLANK(D23),"",TEXT(D23,"[&gt;0.05]+0.0""%"";[&lt;-0.05]-0.0""%"";0.0""%"""))</f>
        <v>-2.0%</v>
      </c>
      <c r="S23" t="e">
        <f>IF(ISBLANK(D23),NA(),IF(D23&gt;0,D23/$L$15,NA()))</f>
        <v>#N/A</v>
      </c>
      <c r="T23">
        <f>IF(ISBLANK(D23),NA(),IF(D23&lt;0,D23/$L$15,NA()))</f>
        <v>-0.10117096018735362</v>
      </c>
      <c r="U23">
        <f>IF(ISBLANK(H23),NA(),H23/$K$15)</f>
        <v>-0.92417061611374407</v>
      </c>
      <c r="V23" t="str">
        <f>IF(ISBLANK(H23),"",TEXT(H23,"[&gt;0.5]+0;[&lt;-0.5]-0;0"))</f>
        <v>-195</v>
      </c>
      <c r="W23" t="e">
        <f>IF(ISBLANK(H23),NA(),IF(H23&gt;0,H23/$K$15,NA()))</f>
        <v>#N/A</v>
      </c>
      <c r="X23">
        <f>IF(ISBLANK(H23),NA(),IF(H23&lt;0,H23/$K$15,NA()))</f>
        <v>-0.92417061611374407</v>
      </c>
      <c r="Y23">
        <f>IF(ISBLANK(I23),NA(),I23/$L$15)</f>
        <v>-5.3954761008077841E-2</v>
      </c>
      <c r="Z23" t="str">
        <f>IF(ISBLANK(I23),"",TEXT(I23,"[&gt;0.05]+0.0""%"";[&lt;-0.05]-0.0""%"";0.0""%"""))</f>
        <v>-1.0%</v>
      </c>
      <c r="AA23" t="e">
        <f>IF(ISBLANK(I23),NA(),IF(I23&gt;0,I23/$L$15,NA()))</f>
        <v>#N/A</v>
      </c>
      <c r="AB23">
        <f>IF(ISBLANK(I23),NA(),IF(I23&lt;0,I23/$L$15,NA()))</f>
        <v>-5.3954761008077841E-2</v>
      </c>
    </row>
    <row r="24" spans="1:28" ht="15" customHeight="1" x14ac:dyDescent="0.35">
      <c r="A24" s="66">
        <v>109</v>
      </c>
      <c r="B24" s="66">
        <v>121</v>
      </c>
      <c r="C24" s="90">
        <f>B24-A24</f>
        <v>12</v>
      </c>
      <c r="D24" s="90">
        <f>IF(A24=0,NA(),(B24-A24)/A24*100)</f>
        <v>11.009174311926607</v>
      </c>
      <c r="E24" s="69" t="s">
        <v>64</v>
      </c>
      <c r="F24" s="66">
        <v>1254</v>
      </c>
      <c r="G24" s="66">
        <v>1314</v>
      </c>
      <c r="H24" s="90">
        <f>G24-F24</f>
        <v>60</v>
      </c>
      <c r="I24" s="90">
        <f>IF(F24=0,NA(),(G24-F24)/F24*100)</f>
        <v>4.7846889952153111</v>
      </c>
      <c r="M24">
        <f>IF(ISBLANK(C24),NA(),C24/$K$15)</f>
        <v>5.6872037914691941E-2</v>
      </c>
      <c r="N24" t="str">
        <f>IF(ISBLANK(C24),"",TEXT(C24,"[&gt;0.5]+0;[&lt;-0.5]-0;0"))</f>
        <v>+12</v>
      </c>
      <c r="O24">
        <f>IF(ISBLANK(C24),NA(),IF(C24&gt;0,C24/$K$15,NA()))</f>
        <v>5.6872037914691941E-2</v>
      </c>
      <c r="P24" t="e">
        <f>IF(ISBLANK(C24),NA(),IF(C24&lt;0,C24/$K$15,NA()))</f>
        <v>#N/A</v>
      </c>
      <c r="Q24">
        <f>IF(ISBLANK(D24),NA(),D24/$L$15)</f>
        <v>0.56618610747051112</v>
      </c>
      <c r="R24" t="str">
        <f>IF(ISBLANK(D24),"",TEXT(D24,"[&gt;0.05]+0.0""%"";[&lt;-0.05]-0.0""%"";0.0""%"""))</f>
        <v>+11.0%</v>
      </c>
      <c r="S24">
        <f>IF(ISBLANK(D24),NA(),IF(D24&gt;0,D24/$L$15,NA()))</f>
        <v>0.56618610747051112</v>
      </c>
      <c r="T24" t="e">
        <f>IF(ISBLANK(D24),NA(),IF(D24&lt;0,D24/$L$15,NA()))</f>
        <v>#N/A</v>
      </c>
      <c r="U24">
        <f>IF(ISBLANK(H24),NA(),H24/$K$15)</f>
        <v>0.28436018957345971</v>
      </c>
      <c r="V24" t="str">
        <f>IF(ISBLANK(H24),"",TEXT(H24,"[&gt;0.5]+0;[&lt;-0.5]-0;0"))</f>
        <v>+60</v>
      </c>
      <c r="W24">
        <f>IF(ISBLANK(H24),NA(),IF(H24&gt;0,H24/$K$15,NA()))</f>
        <v>0.28436018957345971</v>
      </c>
      <c r="X24" t="e">
        <f>IF(ISBLANK(H24),NA(),IF(H24&lt;0,H24/$K$15,NA()))</f>
        <v>#N/A</v>
      </c>
      <c r="Y24">
        <f>IF(ISBLANK(I24),NA(),I24/$L$15)</f>
        <v>0.24606971975393027</v>
      </c>
      <c r="Z24" t="str">
        <f>IF(ISBLANK(I24),"",TEXT(I24,"[&gt;0.05]+0.0""%"";[&lt;-0.05]-0.0""%"";0.0""%"""))</f>
        <v>+4.8%</v>
      </c>
      <c r="AA24">
        <f>IF(ISBLANK(I24),NA(),IF(I24&gt;0,I24/$L$15,NA()))</f>
        <v>0.24606971975393027</v>
      </c>
      <c r="AB24" t="e">
        <f>IF(ISBLANK(I24),NA(),IF(I24&lt;0,I24/$L$15,NA()))</f>
        <v>#N/A</v>
      </c>
    </row>
    <row r="25" spans="1:28" ht="15" customHeight="1" x14ac:dyDescent="0.35">
      <c r="A25" s="76">
        <v>71</v>
      </c>
      <c r="B25" s="76">
        <v>59</v>
      </c>
      <c r="C25" s="92">
        <f>B25-A25</f>
        <v>-12</v>
      </c>
      <c r="D25" s="92">
        <f>IF(A25=0,NA(),(B25-A25)/A25*100)</f>
        <v>-16.901408450704224</v>
      </c>
      <c r="E25" s="79" t="s">
        <v>65</v>
      </c>
      <c r="F25" s="76">
        <v>656</v>
      </c>
      <c r="G25" s="76">
        <v>718</v>
      </c>
      <c r="H25" s="92">
        <f>G25-F25</f>
        <v>62</v>
      </c>
      <c r="I25" s="92">
        <f>IF(F25=0,NA(),(G25-F25)/F25*100)</f>
        <v>9.4512195121951219</v>
      </c>
      <c r="M25">
        <f>IF(ISBLANK(C25),NA(),C25/$K$15)</f>
        <v>-5.6872037914691941E-2</v>
      </c>
      <c r="N25" t="str">
        <f>IF(ISBLANK(C25),"",TEXT(C25,"[&gt;0.5]+0;[&lt;-0.5]-0;0"))</f>
        <v>-12</v>
      </c>
      <c r="O25" t="e">
        <f>IF(ISBLANK(C25),NA(),IF(C25&gt;0,C25/$K$15,NA()))</f>
        <v>#N/A</v>
      </c>
      <c r="P25">
        <f>IF(ISBLANK(C25),NA(),IF(C25&lt;0,C25/$K$15,NA()))</f>
        <v>-5.6872037914691941E-2</v>
      </c>
      <c r="Q25">
        <f>IF(ISBLANK(D25),NA(),D25/$L$15)</f>
        <v>-0.86921529175050283</v>
      </c>
      <c r="R25" t="str">
        <f>IF(ISBLANK(D25),"",TEXT(D25,"[&gt;0.05]+0.0""%"";[&lt;-0.05]-0.0""%"";0.0""%"""))</f>
        <v>-16.9%</v>
      </c>
      <c r="S25" t="e">
        <f>IF(ISBLANK(D25),NA(),IF(D25&gt;0,D25/$L$15,NA()))</f>
        <v>#N/A</v>
      </c>
      <c r="T25">
        <f>IF(ISBLANK(D25),NA(),IF(D25&lt;0,D25/$L$15,NA()))</f>
        <v>-0.86921529175050283</v>
      </c>
      <c r="U25">
        <f>IF(ISBLANK(H25),NA(),H25/$K$15)</f>
        <v>0.29383886255924169</v>
      </c>
      <c r="V25" t="str">
        <f>IF(ISBLANK(H25),"",TEXT(H25,"[&gt;0.5]+0;[&lt;-0.5]-0;0"))</f>
        <v>+62</v>
      </c>
      <c r="W25">
        <f>IF(ISBLANK(H25),NA(),IF(H25&gt;0,H25/$K$15,NA()))</f>
        <v>0.29383886255924169</v>
      </c>
      <c r="X25" t="e">
        <f>IF(ISBLANK(H25),NA(),IF(H25&lt;0,H25/$K$15,NA()))</f>
        <v>#N/A</v>
      </c>
      <c r="Y25">
        <f>IF(ISBLANK(I25),NA(),I25/$L$15)</f>
        <v>0.48606271777003479</v>
      </c>
      <c r="Z25" t="str">
        <f>IF(ISBLANK(I25),"",TEXT(I25,"[&gt;0.05]+0.0""%"";[&lt;-0.05]-0.0""%"";0.0""%"""))</f>
        <v>+9.5%</v>
      </c>
      <c r="AA25">
        <f>IF(ISBLANK(I25),NA(),IF(I25&gt;0,I25/$L$15,NA()))</f>
        <v>0.48606271777003479</v>
      </c>
      <c r="AB25" t="e">
        <f>IF(ISBLANK(I25),NA(),IF(I25&lt;0,I25/$L$15,NA()))</f>
        <v>#N/A</v>
      </c>
    </row>
    <row r="26" spans="1:28" ht="15" customHeight="1" x14ac:dyDescent="0.35">
      <c r="A26" s="71">
        <v>326</v>
      </c>
      <c r="B26" s="71">
        <v>311</v>
      </c>
      <c r="C26" s="91">
        <f>B26-A26</f>
        <v>-15</v>
      </c>
      <c r="D26" s="91">
        <f>IF(A26=0,NA(),(B26-A26)/A26*100)</f>
        <v>-4.6012269938650308</v>
      </c>
      <c r="E26" s="74" t="s">
        <v>40</v>
      </c>
      <c r="F26" s="71">
        <v>3124</v>
      </c>
      <c r="G26" s="71">
        <v>3239</v>
      </c>
      <c r="H26" s="91">
        <f>G26-F26</f>
        <v>115</v>
      </c>
      <c r="I26" s="91">
        <f>IF(F26=0,NA(),(G26-F26)/F26*100)</f>
        <v>3.6811779769526249</v>
      </c>
      <c r="M26">
        <f>IF(ISBLANK(C26),NA(),C26/$K$15)</f>
        <v>-7.1090047393364927E-2</v>
      </c>
      <c r="N26" t="str">
        <f>IF(ISBLANK(C26),"",TEXT(C26,"[&gt;0.5]+0;[&lt;-0.5]-0;0"))</f>
        <v>-15</v>
      </c>
      <c r="O26" t="e">
        <f>IF(ISBLANK(C26),NA(),IF(C26&gt;0,C26/$K$15,NA()))</f>
        <v>#N/A</v>
      </c>
      <c r="P26">
        <f>IF(ISBLANK(C26),NA(),IF(C26&lt;0,C26/$K$15,NA()))</f>
        <v>-7.1090047393364927E-2</v>
      </c>
      <c r="Q26">
        <f>IF(ISBLANK(D26),NA(),D26/$L$15)</f>
        <v>-0.23663453111305871</v>
      </c>
      <c r="R26" t="str">
        <f>IF(ISBLANK(D26),"",TEXT(D26,"[&gt;0.05]+0.0""%"";[&lt;-0.05]-0.0""%"";0.0""%"""))</f>
        <v>-4.6%</v>
      </c>
      <c r="S26" t="e">
        <f>IF(ISBLANK(D26),NA(),IF(D26&gt;0,D26/$L$15,NA()))</f>
        <v>#N/A</v>
      </c>
      <c r="T26">
        <f>IF(ISBLANK(D26),NA(),IF(D26&lt;0,D26/$L$15,NA()))</f>
        <v>-0.23663453111305871</v>
      </c>
      <c r="U26">
        <f>IF(ISBLANK(H26),NA(),H26/$K$15)</f>
        <v>0.54502369668246442</v>
      </c>
      <c r="V26" t="str">
        <f>IF(ISBLANK(H26),"",TEXT(H26,"[&gt;0.5]+0;[&lt;-0.5]-0;0"))</f>
        <v>+115</v>
      </c>
      <c r="W26">
        <f>IF(ISBLANK(H26),NA(),IF(H26&gt;0,H26/$K$15,NA()))</f>
        <v>0.54502369668246442</v>
      </c>
      <c r="X26" t="e">
        <f>IF(ISBLANK(H26),NA(),IF(H26&lt;0,H26/$K$15,NA()))</f>
        <v>#N/A</v>
      </c>
      <c r="Y26">
        <f>IF(ISBLANK(I26),NA(),I26/$L$15)</f>
        <v>0.18931772452899212</v>
      </c>
      <c r="Z26" t="str">
        <f>IF(ISBLANK(I26),"",TEXT(I26,"[&gt;0.05]+0.0""%"";[&lt;-0.05]-0.0""%"";0.0""%"""))</f>
        <v>+3.7%</v>
      </c>
      <c r="AA26">
        <f>IF(ISBLANK(I26),NA(),IF(I26&gt;0,I26/$L$15,NA()))</f>
        <v>0.18931772452899212</v>
      </c>
      <c r="AB26" t="e">
        <f>IF(ISBLANK(I26),NA(),IF(I26&lt;0,I26/$L$15,NA()))</f>
        <v>#N/A</v>
      </c>
    </row>
    <row r="27" spans="1:28" ht="15" customHeight="1" thickBot="1" x14ac:dyDescent="0.4">
      <c r="A27" s="62">
        <v>401</v>
      </c>
      <c r="B27" s="62">
        <v>399</v>
      </c>
      <c r="C27" s="89">
        <f>B27-A27</f>
        <v>-2</v>
      </c>
      <c r="D27" s="89">
        <f>IF(A27=0,NA(),(B27-A27)/A27*100)</f>
        <v>-0.49875311720698251</v>
      </c>
      <c r="E27" s="61" t="s">
        <v>31</v>
      </c>
      <c r="F27" s="62">
        <v>4219</v>
      </c>
      <c r="G27" s="62">
        <v>4008</v>
      </c>
      <c r="H27" s="89">
        <f>G27-F27</f>
        <v>-211</v>
      </c>
      <c r="I27" s="89">
        <f>IF(F27=0,NA(),(G27-F27)/F27*100)</f>
        <v>-5.0011851149561508</v>
      </c>
      <c r="M27">
        <f>IF(ISBLANK(C27),NA(),C27/$K$15)</f>
        <v>-9.4786729857819912E-3</v>
      </c>
      <c r="N27" t="str">
        <f>IF(ISBLANK(C27),"",TEXT(C27,"[&gt;0.5]+0;[&lt;-0.5]-0;0"))</f>
        <v>-2</v>
      </c>
      <c r="O27" t="e">
        <f>IF(ISBLANK(C27),NA(),IF(C27&gt;0,C27/$K$15,NA()))</f>
        <v>#N/A</v>
      </c>
      <c r="P27">
        <f>IF(ISBLANK(C27),NA(),IF(C27&lt;0,C27/$K$15,NA()))</f>
        <v>-9.4786729857819912E-3</v>
      </c>
      <c r="Q27">
        <f>IF(ISBLANK(D27),NA(),D27/$L$15)</f>
        <v>-2.5650160313501955E-2</v>
      </c>
      <c r="R27" t="str">
        <f>IF(ISBLANK(D27),"",TEXT(D27,"[&gt;0.05]+0.0""%"";[&lt;-0.05]-0.0""%"";0.0""%"""))</f>
        <v>-0.5%</v>
      </c>
      <c r="S27" t="e">
        <f>IF(ISBLANK(D27),NA(),IF(D27&gt;0,D27/$L$15,NA()))</f>
        <v>#N/A</v>
      </c>
      <c r="T27">
        <f>IF(ISBLANK(D27),NA(),IF(D27&lt;0,D27/$L$15,NA()))</f>
        <v>-2.5650160313501955E-2</v>
      </c>
      <c r="U27">
        <f>IF(ISBLANK(H27),NA(),H27/$K$15)</f>
        <v>-1</v>
      </c>
      <c r="V27" t="str">
        <f>IF(ISBLANK(H27),"",TEXT(H27,"[&gt;0.5]+0;[&lt;-0.5]-0;0"))</f>
        <v>-211</v>
      </c>
      <c r="W27" t="e">
        <f>IF(ISBLANK(H27),NA(),IF(H27&gt;0,H27/$K$15,NA()))</f>
        <v>#N/A</v>
      </c>
      <c r="X27">
        <f>IF(ISBLANK(H27),NA(),IF(H27&lt;0,H27/$K$15,NA()))</f>
        <v>-1</v>
      </c>
      <c r="Y27">
        <f>IF(ISBLANK(I27),NA(),I27/$L$15)</f>
        <v>-0.25720380591203057</v>
      </c>
      <c r="Z27" t="str">
        <f>IF(ISBLANK(I27),"",TEXT(I27,"[&gt;0.05]+0.0""%"";[&lt;-0.05]-0.0""%"";0.0""%"""))</f>
        <v>-5.0%</v>
      </c>
      <c r="AA27" t="e">
        <f>IF(ISBLANK(I27),NA(),IF(I27&gt;0,I27/$L$15,NA()))</f>
        <v>#N/A</v>
      </c>
      <c r="AB27">
        <f>IF(ISBLANK(I27),NA(),IF(I27&lt;0,I27/$L$15,NA()))</f>
        <v>-0.25720380591203057</v>
      </c>
    </row>
    <row r="28" spans="1:28" ht="15" customHeight="1" x14ac:dyDescent="0.35">
      <c r="A28" s="81">
        <f>ABS(SUM(A24:A27))</f>
        <v>907</v>
      </c>
      <c r="B28" s="81">
        <f>ABS(SUM(B24:B27))</f>
        <v>890</v>
      </c>
      <c r="C28" s="93">
        <f>B28-A28</f>
        <v>-17</v>
      </c>
      <c r="D28" s="93">
        <f>IF(A28=0,NA(),(B28-A28)/A28*100)</f>
        <v>-1.8743109151047408</v>
      </c>
      <c r="E28" s="84" t="s">
        <v>493</v>
      </c>
      <c r="F28" s="81">
        <f>ABS(SUM(F24:F27))</f>
        <v>9253</v>
      </c>
      <c r="G28" s="81">
        <f>ABS(SUM(G24:G27))</f>
        <v>9279</v>
      </c>
      <c r="H28" s="93">
        <f>G28-F28</f>
        <v>26</v>
      </c>
      <c r="I28" s="93">
        <f>IF(F28=0,NA(),(G28-F28)/F28*100)</f>
        <v>0.280989949205663</v>
      </c>
      <c r="M28">
        <f>IF(ISBLANK(C28),NA(),C28/$K$15)</f>
        <v>-8.0568720379146919E-2</v>
      </c>
      <c r="N28" t="str">
        <f>IF(ISBLANK(C28),"",TEXT(C28,"[&gt;0.5]+0;[&lt;-0.5]-0;0"))</f>
        <v>-17</v>
      </c>
      <c r="O28" t="e">
        <f>IF(ISBLANK(C28),NA(),IF(C28&gt;0,C28/$K$15,NA()))</f>
        <v>#N/A</v>
      </c>
      <c r="P28">
        <f>IF(ISBLANK(C28),NA(),IF(C28&lt;0,C28/$K$15,NA()))</f>
        <v>-8.0568720379146919E-2</v>
      </c>
      <c r="Q28">
        <f>IF(ISBLANK(D28),NA(),D28/$L$15)</f>
        <v>-9.639313277681523E-2</v>
      </c>
      <c r="R28" t="str">
        <f>IF(ISBLANK(D28),"",TEXT(D28,"[&gt;0.05]+0.0""%"";[&lt;-0.05]-0.0""%"";0.0""%"""))</f>
        <v>-1.9%</v>
      </c>
      <c r="S28" t="e">
        <f>IF(ISBLANK(D28),NA(),IF(D28&gt;0,D28/$L$15,NA()))</f>
        <v>#N/A</v>
      </c>
      <c r="T28">
        <f>IF(ISBLANK(D28),NA(),IF(D28&lt;0,D28/$L$15,NA()))</f>
        <v>-9.639313277681523E-2</v>
      </c>
      <c r="U28">
        <f>IF(ISBLANK(H28),NA(),H28/$K$15)</f>
        <v>0.12322274881516587</v>
      </c>
      <c r="V28" t="str">
        <f>IF(ISBLANK(H28),"",TEXT(H28,"[&gt;0.5]+0;[&lt;-0.5]-0;0"))</f>
        <v>+26</v>
      </c>
      <c r="W28">
        <f>IF(ISBLANK(H28),NA(),IF(H28&gt;0,H28/$K$15,NA()))</f>
        <v>0.12322274881516587</v>
      </c>
      <c r="X28" t="e">
        <f>IF(ISBLANK(H28),NA(),IF(H28&lt;0,H28/$K$15,NA()))</f>
        <v>#N/A</v>
      </c>
      <c r="Y28">
        <f>IF(ISBLANK(I28),NA(),I28/$L$15)</f>
        <v>1.4450911673434095E-2</v>
      </c>
      <c r="Z28" t="str">
        <f>IF(ISBLANK(I28),"",TEXT(I28,"[&gt;0.05]+0.0""%"";[&lt;-0.05]-0.0""%"";0.0""%"""))</f>
        <v>+0.3%</v>
      </c>
      <c r="AA28">
        <f>IF(ISBLANK(I28),NA(),IF(I28&gt;0,I28/$L$15,NA()))</f>
        <v>1.4450911673434095E-2</v>
      </c>
      <c r="AB28" t="e">
        <f>IF(ISBLANK(I28),NA(),IF(I28&lt;0,I28/$L$15,NA()))</f>
        <v>#N/A</v>
      </c>
    </row>
    <row r="29" spans="1:28" ht="15" customHeight="1" x14ac:dyDescent="0.35">
      <c r="A29" s="66">
        <v>66</v>
      </c>
      <c r="B29" s="66">
        <v>62</v>
      </c>
      <c r="C29" s="90">
        <f>B29-A29</f>
        <v>-4</v>
      </c>
      <c r="D29" s="90">
        <f>IF(A29=0,NA(),(B29-A29)/A29*100)</f>
        <v>-6.0606060606060606</v>
      </c>
      <c r="E29" s="69" t="s">
        <v>494</v>
      </c>
      <c r="F29" s="66">
        <v>609</v>
      </c>
      <c r="G29" s="66">
        <v>588</v>
      </c>
      <c r="H29" s="90">
        <f>G29-F29</f>
        <v>-21</v>
      </c>
      <c r="I29" s="90">
        <f>IF(F29=0,NA(),(G29-F29)/F29*100)</f>
        <v>-3.4482758620689653</v>
      </c>
      <c r="M29">
        <f>IF(ISBLANK(C29),NA(),C29/$K$15)</f>
        <v>-1.8957345971563982E-2</v>
      </c>
      <c r="N29" t="str">
        <f>IF(ISBLANK(C29),"",TEXT(C29,"[&gt;0.5]+0;[&lt;-0.5]-0;0"))</f>
        <v>-4</v>
      </c>
      <c r="O29" t="e">
        <f>IF(ISBLANK(C29),NA(),IF(C29&gt;0,C29/$K$15,NA()))</f>
        <v>#N/A</v>
      </c>
      <c r="P29">
        <f>IF(ISBLANK(C29),NA(),IF(C29&lt;0,C29/$K$15,NA()))</f>
        <v>-1.8957345971563982E-2</v>
      </c>
      <c r="Q29">
        <f>IF(ISBLANK(D29),NA(),D29/$L$15)</f>
        <v>-0.31168831168831168</v>
      </c>
      <c r="R29" t="str">
        <f>IF(ISBLANK(D29),"",TEXT(D29,"[&gt;0.05]+0.0""%"";[&lt;-0.05]-0.0""%"";0.0""%"""))</f>
        <v>-6.1%</v>
      </c>
      <c r="S29" t="e">
        <f>IF(ISBLANK(D29),NA(),IF(D29&gt;0,D29/$L$15,NA()))</f>
        <v>#N/A</v>
      </c>
      <c r="T29">
        <f>IF(ISBLANK(D29),NA(),IF(D29&lt;0,D29/$L$15,NA()))</f>
        <v>-0.31168831168831168</v>
      </c>
      <c r="U29">
        <f>IF(ISBLANK(H29),NA(),H29/$K$15)</f>
        <v>-9.9526066350710901E-2</v>
      </c>
      <c r="V29" t="str">
        <f>IF(ISBLANK(H29),"",TEXT(H29,"[&gt;0.5]+0;[&lt;-0.5]-0;0"))</f>
        <v>-21</v>
      </c>
      <c r="W29" t="e">
        <f>IF(ISBLANK(H29),NA(),IF(H29&gt;0,H29/$K$15,NA()))</f>
        <v>#N/A</v>
      </c>
      <c r="X29">
        <f>IF(ISBLANK(H29),NA(),IF(H29&lt;0,H29/$K$15,NA()))</f>
        <v>-9.9526066350710901E-2</v>
      </c>
      <c r="Y29">
        <f>IF(ISBLANK(I29),NA(),I29/$L$15)</f>
        <v>-0.17733990147783249</v>
      </c>
      <c r="Z29" t="str">
        <f>IF(ISBLANK(I29),"",TEXT(I29,"[&gt;0.05]+0.0""%"";[&lt;-0.05]-0.0""%"";0.0""%"""))</f>
        <v>-3.4%</v>
      </c>
      <c r="AA29" t="e">
        <f>IF(ISBLANK(I29),NA(),IF(I29&gt;0,I29/$L$15,NA()))</f>
        <v>#N/A</v>
      </c>
      <c r="AB29">
        <f>IF(ISBLANK(I29),NA(),IF(I29&lt;0,I29/$L$15,NA()))</f>
        <v>-0.17733990147783249</v>
      </c>
    </row>
    <row r="30" spans="1:28" ht="15" customHeight="1" x14ac:dyDescent="0.35">
      <c r="A30" s="76">
        <v>204</v>
      </c>
      <c r="B30" s="76">
        <v>231</v>
      </c>
      <c r="C30" s="92">
        <f>B30-A30</f>
        <v>27</v>
      </c>
      <c r="D30" s="92">
        <f>IF(A30=0,NA(),(B30-A30)/A30*100)</f>
        <v>13.23529411764706</v>
      </c>
      <c r="E30" s="79" t="s">
        <v>495</v>
      </c>
      <c r="F30" s="76">
        <v>2311</v>
      </c>
      <c r="G30" s="76">
        <v>2399</v>
      </c>
      <c r="H30" s="92">
        <f>G30-F30</f>
        <v>88</v>
      </c>
      <c r="I30" s="92">
        <f>IF(F30=0,NA(),(G30-F30)/F30*100)</f>
        <v>3.8078753786239727</v>
      </c>
      <c r="M30">
        <f>IF(ISBLANK(C30),NA(),C30/$K$15)</f>
        <v>0.12796208530805686</v>
      </c>
      <c r="N30" t="str">
        <f>IF(ISBLANK(C30),"",TEXT(C30,"[&gt;0.5]+0;[&lt;-0.5]-0;0"))</f>
        <v>+27</v>
      </c>
      <c r="O30">
        <f>IF(ISBLANK(C30),NA(),IF(C30&gt;0,C30/$K$15,NA()))</f>
        <v>0.12796208530805686</v>
      </c>
      <c r="P30" t="e">
        <f>IF(ISBLANK(C30),NA(),IF(C30&lt;0,C30/$K$15,NA()))</f>
        <v>#N/A</v>
      </c>
      <c r="Q30">
        <f>IF(ISBLANK(D30),NA(),D30/$L$15)</f>
        <v>0.68067226890756305</v>
      </c>
      <c r="R30" t="str">
        <f>IF(ISBLANK(D30),"",TEXT(D30,"[&gt;0.05]+0.0""%"";[&lt;-0.05]-0.0""%"";0.0""%"""))</f>
        <v>+13.2%</v>
      </c>
      <c r="S30">
        <f>IF(ISBLANK(D30),NA(),IF(D30&gt;0,D30/$L$15,NA()))</f>
        <v>0.68067226890756305</v>
      </c>
      <c r="T30" t="e">
        <f>IF(ISBLANK(D30),NA(),IF(D30&lt;0,D30/$L$15,NA()))</f>
        <v>#N/A</v>
      </c>
      <c r="U30">
        <f>IF(ISBLANK(H30),NA(),H30/$K$15)</f>
        <v>0.41706161137440756</v>
      </c>
      <c r="V30" t="str">
        <f>IF(ISBLANK(H30),"",TEXT(H30,"[&gt;0.5]+0;[&lt;-0.5]-0;0"))</f>
        <v>+88</v>
      </c>
      <c r="W30">
        <f>IF(ISBLANK(H30),NA(),IF(H30&gt;0,H30/$K$15,NA()))</f>
        <v>0.41706161137440756</v>
      </c>
      <c r="X30" t="e">
        <f>IF(ISBLANK(H30),NA(),IF(H30&lt;0,H30/$K$15,NA()))</f>
        <v>#N/A</v>
      </c>
      <c r="Y30">
        <f>IF(ISBLANK(I30),NA(),I30/$L$15)</f>
        <v>0.19583359090066144</v>
      </c>
      <c r="Z30" t="str">
        <f>IF(ISBLANK(I30),"",TEXT(I30,"[&gt;0.05]+0.0""%"";[&lt;-0.05]-0.0""%"";0.0""%"""))</f>
        <v>+3.8%</v>
      </c>
      <c r="AA30">
        <f>IF(ISBLANK(I30),NA(),IF(I30&gt;0,I30/$L$15,NA()))</f>
        <v>0.19583359090066144</v>
      </c>
      <c r="AB30" t="e">
        <f>IF(ISBLANK(I30),NA(),IF(I30&lt;0,I30/$L$15,NA()))</f>
        <v>#N/A</v>
      </c>
    </row>
    <row r="31" spans="1:28" ht="15" customHeight="1" x14ac:dyDescent="0.35">
      <c r="A31" s="71">
        <v>12</v>
      </c>
      <c r="B31" s="71">
        <v>11</v>
      </c>
      <c r="C31" s="91">
        <f>B31-A31</f>
        <v>-1</v>
      </c>
      <c r="D31" s="91">
        <f>IF(A31=0,NA(),(B31-A31)/A31*100)</f>
        <v>-8.3333333333333321</v>
      </c>
      <c r="E31" s="74" t="s">
        <v>42</v>
      </c>
      <c r="F31" s="71">
        <v>139</v>
      </c>
      <c r="G31" s="71">
        <v>144</v>
      </c>
      <c r="H31" s="91">
        <f>G31-F31</f>
        <v>5</v>
      </c>
      <c r="I31" s="91">
        <f>IF(F31=0,NA(),(G31-F31)/F31*100)</f>
        <v>3.5971223021582732</v>
      </c>
      <c r="M31">
        <f>IF(ISBLANK(C31),NA(),C31/$K$15)</f>
        <v>-4.7393364928909956E-3</v>
      </c>
      <c r="N31" t="str">
        <f>IF(ISBLANK(C31),"",TEXT(C31,"[&gt;0.5]+0;[&lt;-0.5]-0;0"))</f>
        <v>-1</v>
      </c>
      <c r="O31" t="e">
        <f>IF(ISBLANK(C31),NA(),IF(C31&gt;0,C31/$K$15,NA()))</f>
        <v>#N/A</v>
      </c>
      <c r="P31">
        <f>IF(ISBLANK(C31),NA(),IF(C31&lt;0,C31/$K$15,NA()))</f>
        <v>-4.7393364928909956E-3</v>
      </c>
      <c r="Q31">
        <f>IF(ISBLANK(D31),NA(),D31/$L$15)</f>
        <v>-0.42857142857142849</v>
      </c>
      <c r="R31" t="str">
        <f>IF(ISBLANK(D31),"",TEXT(D31,"[&gt;0.05]+0.0""%"";[&lt;-0.05]-0.0""%"";0.0""%"""))</f>
        <v>-8.3%</v>
      </c>
      <c r="S31" t="e">
        <f>IF(ISBLANK(D31),NA(),IF(D31&gt;0,D31/$L$15,NA()))</f>
        <v>#N/A</v>
      </c>
      <c r="T31">
        <f>IF(ISBLANK(D31),NA(),IF(D31&lt;0,D31/$L$15,NA()))</f>
        <v>-0.42857142857142849</v>
      </c>
      <c r="U31">
        <f>IF(ISBLANK(H31),NA(),H31/$K$15)</f>
        <v>2.3696682464454975E-2</v>
      </c>
      <c r="V31" t="str">
        <f>IF(ISBLANK(H31),"",TEXT(H31,"[&gt;0.5]+0;[&lt;-0.5]-0;0"))</f>
        <v>+5</v>
      </c>
      <c r="W31">
        <f>IF(ISBLANK(H31),NA(),IF(H31&gt;0,H31/$K$15,NA()))</f>
        <v>2.3696682464454975E-2</v>
      </c>
      <c r="X31" t="e">
        <f>IF(ISBLANK(H31),NA(),IF(H31&lt;0,H31/$K$15,NA()))</f>
        <v>#N/A</v>
      </c>
      <c r="Y31">
        <f>IF(ISBLANK(I31),NA(),I31/$L$15)</f>
        <v>0.18499486125385403</v>
      </c>
      <c r="Z31" t="str">
        <f>IF(ISBLANK(I31),"",TEXT(I31,"[&gt;0.05]+0.0""%"";[&lt;-0.05]-0.0""%"";0.0""%"""))</f>
        <v>+3.6%</v>
      </c>
      <c r="AA31">
        <f>IF(ISBLANK(I31),NA(),IF(I31&gt;0,I31/$L$15,NA()))</f>
        <v>0.18499486125385403</v>
      </c>
      <c r="AB31" t="e">
        <f>IF(ISBLANK(I31),NA(),IF(I31&lt;0,I31/$L$15,NA()))</f>
        <v>#N/A</v>
      </c>
    </row>
    <row r="32" spans="1:28" ht="15" customHeight="1" thickBot="1" x14ac:dyDescent="0.4">
      <c r="A32" s="62">
        <v>323</v>
      </c>
      <c r="B32" s="62">
        <v>266</v>
      </c>
      <c r="C32" s="89">
        <f>B32-A32</f>
        <v>-57</v>
      </c>
      <c r="D32" s="89">
        <f>IF(A32=0,NA(),(B32-A32)/A32*100)</f>
        <v>-17.647058823529413</v>
      </c>
      <c r="E32" s="61" t="s">
        <v>31</v>
      </c>
      <c r="F32" s="62">
        <v>2099</v>
      </c>
      <c r="G32" s="62">
        <v>2145</v>
      </c>
      <c r="H32" s="89">
        <f>G32-F32</f>
        <v>46</v>
      </c>
      <c r="I32" s="89">
        <f>IF(F32=0,NA(),(G32-F32)/F32*100)</f>
        <v>2.1915197713196761</v>
      </c>
      <c r="M32">
        <f>IF(ISBLANK(C32),NA(),C32/$K$15)</f>
        <v>-0.27014218009478674</v>
      </c>
      <c r="N32" t="str">
        <f>IF(ISBLANK(C32),"",TEXT(C32,"[&gt;0.5]+0;[&lt;-0.5]-0;0"))</f>
        <v>-57</v>
      </c>
      <c r="O32" t="e">
        <f>IF(ISBLANK(C32),NA(),IF(C32&gt;0,C32/$K$15,NA()))</f>
        <v>#N/A</v>
      </c>
      <c r="P32">
        <f>IF(ISBLANK(C32),NA(),IF(C32&lt;0,C32/$K$15,NA()))</f>
        <v>-0.27014218009478674</v>
      </c>
      <c r="Q32">
        <f>IF(ISBLANK(D32),NA(),D32/$L$15)</f>
        <v>-0.90756302521008403</v>
      </c>
      <c r="R32" t="str">
        <f>IF(ISBLANK(D32),"",TEXT(D32,"[&gt;0.05]+0.0""%"";[&lt;-0.05]-0.0""%"";0.0""%"""))</f>
        <v>-17.6%</v>
      </c>
      <c r="S32" t="e">
        <f>IF(ISBLANK(D32),NA(),IF(D32&gt;0,D32/$L$15,NA()))</f>
        <v>#N/A</v>
      </c>
      <c r="T32">
        <f>IF(ISBLANK(D32),NA(),IF(D32&lt;0,D32/$L$15,NA()))</f>
        <v>-0.90756302521008403</v>
      </c>
      <c r="U32">
        <f>IF(ISBLANK(H32),NA(),H32/$K$15)</f>
        <v>0.21800947867298578</v>
      </c>
      <c r="V32" t="str">
        <f>IF(ISBLANK(H32),"",TEXT(H32,"[&gt;0.5]+0;[&lt;-0.5]-0;0"))</f>
        <v>+46</v>
      </c>
      <c r="W32">
        <f>IF(ISBLANK(H32),NA(),IF(H32&gt;0,H32/$K$15,NA()))</f>
        <v>0.21800947867298578</v>
      </c>
      <c r="X32" t="e">
        <f>IF(ISBLANK(H32),NA(),IF(H32&lt;0,H32/$K$15,NA()))</f>
        <v>#N/A</v>
      </c>
      <c r="Y32">
        <f>IF(ISBLANK(I32),NA(),I32/$L$15)</f>
        <v>0.11270673109644047</v>
      </c>
      <c r="Z32" t="str">
        <f>IF(ISBLANK(I32),"",TEXT(I32,"[&gt;0.05]+0.0""%"";[&lt;-0.05]-0.0""%"";0.0""%"""))</f>
        <v>+2.2%</v>
      </c>
      <c r="AA32">
        <f>IF(ISBLANK(I32),NA(),IF(I32&gt;0,I32/$L$15,NA()))</f>
        <v>0.11270673109644047</v>
      </c>
      <c r="AB32" t="e">
        <f>IF(ISBLANK(I32),NA(),IF(I32&lt;0,I32/$L$15,NA()))</f>
        <v>#N/A</v>
      </c>
    </row>
    <row r="33" spans="1:28" ht="15" customHeight="1" thickBot="1" x14ac:dyDescent="0.4">
      <c r="A33" s="81">
        <f>ABS(SUM(A29:A32))</f>
        <v>605</v>
      </c>
      <c r="B33" s="81">
        <f>ABS(SUM(B29:B32))</f>
        <v>570</v>
      </c>
      <c r="C33" s="93">
        <f>B33-A33</f>
        <v>-35</v>
      </c>
      <c r="D33" s="93">
        <f>IF(A33=0,NA(),(B33-A33)/A33*100)</f>
        <v>-5.785123966942149</v>
      </c>
      <c r="E33" s="84" t="s">
        <v>44</v>
      </c>
      <c r="F33" s="81">
        <f>ABS(SUM(F29:F32))</f>
        <v>5158</v>
      </c>
      <c r="G33" s="81">
        <f>ABS(SUM(G29:G32))</f>
        <v>5276</v>
      </c>
      <c r="H33" s="93">
        <f>G33-F33</f>
        <v>118</v>
      </c>
      <c r="I33" s="93">
        <f>IF(F33=0,NA(),(G33-F33)/F33*100)</f>
        <v>2.2877084141139976</v>
      </c>
      <c r="M33">
        <f>IF(ISBLANK(C33),NA(),C33/$K$15)</f>
        <v>-0.16587677725118483</v>
      </c>
      <c r="N33" t="str">
        <f>IF(ISBLANK(C33),"",TEXT(C33,"[&gt;0.5]+0;[&lt;-0.5]-0;0"))</f>
        <v>-35</v>
      </c>
      <c r="O33" t="e">
        <f>IF(ISBLANK(C33),NA(),IF(C33&gt;0,C33/$K$15,NA()))</f>
        <v>#N/A</v>
      </c>
      <c r="P33">
        <f>IF(ISBLANK(C33),NA(),IF(C33&lt;0,C33/$K$15,NA()))</f>
        <v>-0.16587677725118483</v>
      </c>
      <c r="Q33">
        <f>IF(ISBLANK(D33),NA(),D33/$L$15)</f>
        <v>-0.2975206611570248</v>
      </c>
      <c r="R33" t="str">
        <f>IF(ISBLANK(D33),"",TEXT(D33,"[&gt;0.05]+0.0""%"";[&lt;-0.05]-0.0""%"";0.0""%"""))</f>
        <v>-5.8%</v>
      </c>
      <c r="S33" t="e">
        <f>IF(ISBLANK(D33),NA(),IF(D33&gt;0,D33/$L$15,NA()))</f>
        <v>#N/A</v>
      </c>
      <c r="T33">
        <f>IF(ISBLANK(D33),NA(),IF(D33&lt;0,D33/$L$15,NA()))</f>
        <v>-0.2975206611570248</v>
      </c>
      <c r="U33">
        <f>IF(ISBLANK(H33),NA(),H33/$K$15)</f>
        <v>0.55924170616113744</v>
      </c>
      <c r="V33" t="str">
        <f>IF(ISBLANK(H33),"",TEXT(H33,"[&gt;0.5]+0;[&lt;-0.5]-0;0"))</f>
        <v>+118</v>
      </c>
      <c r="W33">
        <f>IF(ISBLANK(H33),NA(),IF(H33&gt;0,H33/$K$15,NA()))</f>
        <v>0.55924170616113744</v>
      </c>
      <c r="X33" t="e">
        <f>IF(ISBLANK(H33),NA(),IF(H33&lt;0,H33/$K$15,NA()))</f>
        <v>#N/A</v>
      </c>
      <c r="Y33">
        <f>IF(ISBLANK(I33),NA(),I33/$L$15)</f>
        <v>0.11765357558300558</v>
      </c>
      <c r="Z33" t="str">
        <f>IF(ISBLANK(I33),"",TEXT(I33,"[&gt;0.05]+0.0""%"";[&lt;-0.05]-0.0""%"";0.0""%"""))</f>
        <v>+2.3%</v>
      </c>
      <c r="AA33">
        <f>IF(ISBLANK(I33),NA(),IF(I33&gt;0,I33/$L$15,NA()))</f>
        <v>0.11765357558300558</v>
      </c>
      <c r="AB33" t="e">
        <f>IF(ISBLANK(I33),NA(),IF(I33&lt;0,I33/$L$15,NA()))</f>
        <v>#N/A</v>
      </c>
    </row>
    <row r="34" spans="1:28" ht="15" customHeight="1" x14ac:dyDescent="0.35">
      <c r="A34" s="81">
        <f>SUM(A15:A22)+SUM(A24:A27)+SUM(A29:A32)</f>
        <v>3342</v>
      </c>
      <c r="B34" s="81">
        <f>SUM(B15:B22)+SUM(B24:B27)+SUM(B29:B32)</f>
        <v>3254</v>
      </c>
      <c r="C34" s="93">
        <f>B34-A34</f>
        <v>-88</v>
      </c>
      <c r="D34" s="93">
        <f>IF(A34=0,NA(),(B34-A34)/A34*100)</f>
        <v>-2.6331538001196888</v>
      </c>
      <c r="E34" s="84" t="s">
        <v>67</v>
      </c>
      <c r="F34" s="81">
        <f>SUM(F15:F22)+SUM(F24:F27)+SUM(F29:F32)</f>
        <v>32998</v>
      </c>
      <c r="G34" s="81">
        <f>SUM(G15:G22)+SUM(G24:G27)+SUM(G29:G32)</f>
        <v>32947</v>
      </c>
      <c r="H34" s="93">
        <f>G34-F34</f>
        <v>-51</v>
      </c>
      <c r="I34" s="93">
        <f>IF(F34=0,NA(),(G34-F34)/F34*100)</f>
        <v>-0.15455482150433358</v>
      </c>
      <c r="M34">
        <f>IF(ISBLANK(C34),NA(),C34/$K$15)</f>
        <v>-0.41706161137440756</v>
      </c>
      <c r="N34" t="str">
        <f>IF(ISBLANK(C34),"",TEXT(C34,"[&gt;0.5]+0;[&lt;-0.5]-0;0"))</f>
        <v>-88</v>
      </c>
      <c r="O34" t="e">
        <f>IF(ISBLANK(C34),NA(),IF(C34&gt;0,C34/$K$15,NA()))</f>
        <v>#N/A</v>
      </c>
      <c r="P34">
        <f>IF(ISBLANK(C34),NA(),IF(C34&lt;0,C34/$K$15,NA()))</f>
        <v>-0.41706161137440756</v>
      </c>
      <c r="Q34">
        <f>IF(ISBLANK(D34),NA(),D34/$L$15)</f>
        <v>-0.1354193382918697</v>
      </c>
      <c r="R34" t="str">
        <f>IF(ISBLANK(D34),"",TEXT(D34,"[&gt;0.05]+0.0""%"";[&lt;-0.05]-0.0""%"";0.0""%"""))</f>
        <v>-2.6%</v>
      </c>
      <c r="S34" t="e">
        <f>IF(ISBLANK(D34),NA(),IF(D34&gt;0,D34/$L$15,NA()))</f>
        <v>#N/A</v>
      </c>
      <c r="T34">
        <f>IF(ISBLANK(D34),NA(),IF(D34&lt;0,D34/$L$15,NA()))</f>
        <v>-0.1354193382918697</v>
      </c>
      <c r="U34">
        <f>IF(ISBLANK(H34),NA(),H34/$K$15)</f>
        <v>-0.24170616113744076</v>
      </c>
      <c r="V34" t="str">
        <f>IF(ISBLANK(H34),"",TEXT(H34,"[&gt;0.5]+0;[&lt;-0.5]-0;0"))</f>
        <v>-51</v>
      </c>
      <c r="W34" t="e">
        <f>IF(ISBLANK(H34),NA(),IF(H34&gt;0,H34/$K$15,NA()))</f>
        <v>#N/A</v>
      </c>
      <c r="X34">
        <f>IF(ISBLANK(H34),NA(),IF(H34&lt;0,H34/$K$15,NA()))</f>
        <v>-0.24170616113744076</v>
      </c>
      <c r="Y34">
        <f>IF(ISBLANK(I34),NA(),I34/$L$15)</f>
        <v>-7.9485336773657267E-3</v>
      </c>
      <c r="Z34" t="str">
        <f>IF(ISBLANK(I34),"",TEXT(I34,"[&gt;0.05]+0.0""%"";[&lt;-0.05]-0.0""%"";0.0""%"""))</f>
        <v>-0.2%</v>
      </c>
      <c r="AA34" t="e">
        <f>IF(ISBLANK(I34),NA(),IF(I34&gt;0,I34/$L$15,NA()))</f>
        <v>#N/A</v>
      </c>
      <c r="AB34">
        <f>IF(ISBLANK(I34),NA(),IF(I34&lt;0,I34/$L$15,NA()))</f>
        <v>-7.9485336773657267E-3</v>
      </c>
    </row>
  </sheetData>
  <printOptions horizontalCentered="1" verticalCentered="1"/>
  <pageMargins left="0.25" right="0.25" top="0.25" bottom="0.25" header="0.125" footer="0.125"/>
  <pageSetup scale="72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E44C9-89DB-42D3-A213-0FAF076DD8C0}">
  <sheetPr>
    <pageSetUpPr fitToPage="1"/>
  </sheetPr>
  <dimension ref="A1:H35"/>
  <sheetViews>
    <sheetView showGridLines="0" workbookViewId="0"/>
  </sheetViews>
  <sheetFormatPr defaultRowHeight="14.5" x14ac:dyDescent="0.35"/>
  <cols>
    <col min="1" max="1" width="27.6328125" customWidth="1"/>
    <col min="2" max="8" width="10.6328125" customWidth="1"/>
  </cols>
  <sheetData>
    <row r="1" spans="1:8" x14ac:dyDescent="0.35">
      <c r="A1" s="5" t="s">
        <v>8</v>
      </c>
      <c r="B1" s="7" t="s">
        <v>46</v>
      </c>
    </row>
    <row r="2" spans="1:8" x14ac:dyDescent="0.35">
      <c r="A2" s="5" t="s">
        <v>10</v>
      </c>
      <c r="B2" s="7" t="s">
        <v>490</v>
      </c>
    </row>
    <row r="3" spans="1:8" x14ac:dyDescent="0.35">
      <c r="A3" s="5" t="s">
        <v>12</v>
      </c>
      <c r="B3" s="7" t="s">
        <v>13</v>
      </c>
    </row>
    <row r="4" spans="1:8" x14ac:dyDescent="0.35">
      <c r="A4" s="5" t="s">
        <v>14</v>
      </c>
      <c r="B4" s="7" t="s">
        <v>238</v>
      </c>
    </row>
    <row r="5" spans="1:8" x14ac:dyDescent="0.35">
      <c r="A5" s="5" t="s">
        <v>16</v>
      </c>
      <c r="B5" s="7" t="s">
        <v>72</v>
      </c>
    </row>
    <row r="6" spans="1:8" x14ac:dyDescent="0.35">
      <c r="A6" s="5" t="s">
        <v>18</v>
      </c>
      <c r="B6" s="7" t="s">
        <v>262</v>
      </c>
    </row>
    <row r="7" spans="1:8" x14ac:dyDescent="0.35">
      <c r="A7" s="5" t="s">
        <v>20</v>
      </c>
      <c r="B7" s="5" t="str">
        <f>B2&amp;IF(B3="",""," in "&amp;B3)</f>
        <v>Profit after tax in kEUR</v>
      </c>
    </row>
    <row r="9" spans="1:8" x14ac:dyDescent="0.35">
      <c r="A9" s="52" t="str">
        <f>B1</f>
        <v>Pharmaceutical Inc.</v>
      </c>
    </row>
    <row r="10" spans="1:8" ht="16" x14ac:dyDescent="0.4">
      <c r="A10" s="53" t="str">
        <f>B7</f>
        <v>Profit after tax in kEUR</v>
      </c>
    </row>
    <row r="11" spans="1:8" x14ac:dyDescent="0.35">
      <c r="A11" s="52" t="str">
        <f>B4</f>
        <v>2026</v>
      </c>
    </row>
    <row r="14" spans="1:8" ht="15" thickBot="1" x14ac:dyDescent="0.4">
      <c r="A14" s="58"/>
      <c r="B14" s="54" t="s">
        <v>72</v>
      </c>
      <c r="C14" s="55" t="s">
        <v>17</v>
      </c>
      <c r="D14" s="56" t="s">
        <v>103</v>
      </c>
      <c r="E14" s="57"/>
      <c r="F14" s="57" t="s">
        <v>77</v>
      </c>
      <c r="G14" s="57"/>
      <c r="H14" s="57" t="s">
        <v>120</v>
      </c>
    </row>
    <row r="15" spans="1:8" ht="15" customHeight="1" thickTop="1" x14ac:dyDescent="0.35">
      <c r="A15" s="99" t="s">
        <v>370</v>
      </c>
      <c r="B15" s="100">
        <v>713.3</v>
      </c>
      <c r="C15" s="100">
        <v>749</v>
      </c>
      <c r="D15" s="100">
        <v>896.4</v>
      </c>
      <c r="E15" s="70">
        <f>D15-B15</f>
        <v>183.10000000000002</v>
      </c>
      <c r="F15" s="101">
        <f>IF(B15=0,NA(),(D15-B15)/B15*100)</f>
        <v>25.669423804850698</v>
      </c>
      <c r="G15" s="70">
        <f>D15-C15</f>
        <v>147.39999999999998</v>
      </c>
      <c r="H15" s="101">
        <f>IF(C15=0,NA(),(D15-C15)/C15*100)</f>
        <v>19.679572763684909</v>
      </c>
    </row>
    <row r="16" spans="1:8" ht="15" customHeight="1" x14ac:dyDescent="0.35">
      <c r="A16" s="105" t="s">
        <v>371</v>
      </c>
      <c r="B16" s="106">
        <v>72</v>
      </c>
      <c r="C16" s="106">
        <v>75.599999999999994</v>
      </c>
      <c r="D16" s="106">
        <v>90</v>
      </c>
      <c r="E16" s="80">
        <f>D16-B16</f>
        <v>18</v>
      </c>
      <c r="F16" s="107">
        <f>IF(B16=0,NA(),(D16-B16)/B16*100)</f>
        <v>25</v>
      </c>
      <c r="G16" s="80">
        <f>D16-C16</f>
        <v>14.400000000000006</v>
      </c>
      <c r="H16" s="107">
        <f>IF(C16=0,NA(),(D16-C16)/C16*100)</f>
        <v>19.047619047619058</v>
      </c>
    </row>
    <row r="17" spans="1:8" ht="15" customHeight="1" x14ac:dyDescent="0.35">
      <c r="A17" s="102" t="s">
        <v>505</v>
      </c>
      <c r="B17" s="103">
        <v>22</v>
      </c>
      <c r="C17" s="103">
        <v>22</v>
      </c>
      <c r="D17" s="103">
        <v>20.399999999999999</v>
      </c>
      <c r="E17" s="75">
        <f>D17-B17</f>
        <v>-1.6000000000000014</v>
      </c>
      <c r="F17" s="104">
        <f>IF(B17=0,NA(),(D17-B17)/B17*100)</f>
        <v>-7.2727272727272796</v>
      </c>
      <c r="G17" s="75">
        <f>D17-C17</f>
        <v>-1.6000000000000014</v>
      </c>
      <c r="H17" s="104">
        <f>IF(C17=0,NA(),(D17-C17)/C17*100)</f>
        <v>-7.2727272727272796</v>
      </c>
    </row>
    <row r="18" spans="1:8" ht="15" customHeight="1" thickBot="1" x14ac:dyDescent="0.4">
      <c r="A18" s="96" t="s">
        <v>373</v>
      </c>
      <c r="B18" s="97">
        <v>15</v>
      </c>
      <c r="C18" s="97">
        <v>25</v>
      </c>
      <c r="D18" s="97">
        <v>24.4</v>
      </c>
      <c r="E18" s="65">
        <f>D18-B18</f>
        <v>9.3999999999999986</v>
      </c>
      <c r="F18" s="98">
        <f>IF(B18=0,NA(),(D18-B18)/B18*100)</f>
        <v>62.666666666666657</v>
      </c>
      <c r="G18" s="65">
        <f>D18-C18</f>
        <v>-0.60000000000000142</v>
      </c>
      <c r="H18" s="98">
        <f>IF(C18=0,NA(),(D18-C18)/C18*100)</f>
        <v>-2.4000000000000057</v>
      </c>
    </row>
    <row r="19" spans="1:8" ht="15" customHeight="1" x14ac:dyDescent="0.35">
      <c r="A19" s="108" t="s">
        <v>374</v>
      </c>
      <c r="B19" s="109">
        <f>SUM(B15:B18)</f>
        <v>822.3</v>
      </c>
      <c r="C19" s="109">
        <f>SUM(C15:C18)</f>
        <v>871.6</v>
      </c>
      <c r="D19" s="109">
        <f>SUM(D15:D18)</f>
        <v>1031.2</v>
      </c>
      <c r="E19" s="85">
        <f>D19-B19</f>
        <v>208.90000000000009</v>
      </c>
      <c r="F19" s="110">
        <f>IF(B19=0,NA(),(D19-B19)/B19*100)</f>
        <v>25.404353642223043</v>
      </c>
      <c r="G19" s="85">
        <f>D19-C19</f>
        <v>159.60000000000002</v>
      </c>
      <c r="H19" s="110">
        <f>IF(C19=0,NA(),(D19-C19)/C19*100)</f>
        <v>18.311151904543372</v>
      </c>
    </row>
    <row r="20" spans="1:8" ht="15" customHeight="1" x14ac:dyDescent="0.35">
      <c r="A20" s="99" t="s">
        <v>375</v>
      </c>
      <c r="B20" s="100">
        <v>45</v>
      </c>
      <c r="C20" s="100">
        <v>35</v>
      </c>
      <c r="D20" s="100">
        <v>38.799999999999997</v>
      </c>
      <c r="E20" s="70">
        <f>D20-B20</f>
        <v>-6.2000000000000028</v>
      </c>
      <c r="F20" s="101">
        <f>IF(B20=0,NA(),(D20-B20)/B20*100)</f>
        <v>-13.777777777777784</v>
      </c>
      <c r="G20" s="70">
        <f>D20-C20</f>
        <v>3.7999999999999972</v>
      </c>
      <c r="H20" s="101">
        <f>IF(C20=0,NA(),(D20-C20)/C20*100)</f>
        <v>10.857142857142849</v>
      </c>
    </row>
    <row r="21" spans="1:8" ht="15" customHeight="1" x14ac:dyDescent="0.35">
      <c r="A21" s="113" t="s">
        <v>376</v>
      </c>
      <c r="B21" s="106">
        <v>344.2</v>
      </c>
      <c r="C21" s="106">
        <v>361.4</v>
      </c>
      <c r="D21" s="106">
        <v>379.2</v>
      </c>
      <c r="E21" s="80">
        <f>D21-B21</f>
        <v>35</v>
      </c>
      <c r="F21" s="107">
        <f>IF(B21=0,NA(),(D21-B21)/B21*100)</f>
        <v>10.168506682161535</v>
      </c>
      <c r="G21" s="80">
        <f>D21-C21</f>
        <v>17.800000000000011</v>
      </c>
      <c r="H21" s="107">
        <f>IF(C21=0,NA(),(D21-C21)/C21*100)</f>
        <v>4.9252905368013318</v>
      </c>
    </row>
    <row r="22" spans="1:8" ht="15" customHeight="1" x14ac:dyDescent="0.35">
      <c r="A22" s="113" t="s">
        <v>377</v>
      </c>
      <c r="B22" s="106">
        <v>11</v>
      </c>
      <c r="C22" s="106">
        <v>11.6</v>
      </c>
      <c r="D22" s="106">
        <v>15.8</v>
      </c>
      <c r="E22" s="80">
        <f>D22-B22</f>
        <v>4.8000000000000007</v>
      </c>
      <c r="F22" s="107">
        <f>IF(B22=0,NA(),(D22-B22)/B22*100)</f>
        <v>43.636363636363647</v>
      </c>
      <c r="G22" s="80">
        <f>D22-C22</f>
        <v>4.2000000000000011</v>
      </c>
      <c r="H22" s="107">
        <f>IF(C22=0,NA(),(D22-C22)/C22*100)</f>
        <v>36.206896551724149</v>
      </c>
    </row>
    <row r="23" spans="1:8" ht="15" customHeight="1" x14ac:dyDescent="0.35">
      <c r="A23" s="113" t="s">
        <v>378</v>
      </c>
      <c r="B23" s="106">
        <v>76</v>
      </c>
      <c r="C23" s="106">
        <v>79.8</v>
      </c>
      <c r="D23" s="106">
        <v>87.6</v>
      </c>
      <c r="E23" s="80">
        <f>D23-B23</f>
        <v>11.599999999999994</v>
      </c>
      <c r="F23" s="107">
        <f>IF(B23=0,NA(),(D23-B23)/B23*100)</f>
        <v>15.263157894736834</v>
      </c>
      <c r="G23" s="80">
        <f>D23-C23</f>
        <v>7.7999999999999972</v>
      </c>
      <c r="H23" s="107">
        <f>IF(C23=0,NA(),(D23-C23)/C23*100)</f>
        <v>9.77443609022556</v>
      </c>
    </row>
    <row r="24" spans="1:8" ht="15" customHeight="1" x14ac:dyDescent="0.35">
      <c r="A24" s="112" t="s">
        <v>379</v>
      </c>
      <c r="B24" s="103">
        <v>56</v>
      </c>
      <c r="C24" s="103">
        <v>56</v>
      </c>
      <c r="D24" s="103">
        <v>44.4</v>
      </c>
      <c r="E24" s="75">
        <f>D24-B24</f>
        <v>-11.600000000000001</v>
      </c>
      <c r="F24" s="104">
        <f>IF(B24=0,NA(),(D24-B24)/B24*100)</f>
        <v>-20.714285714285715</v>
      </c>
      <c r="G24" s="75">
        <f>D24-C24</f>
        <v>-11.600000000000001</v>
      </c>
      <c r="H24" s="104">
        <f>IF(C24=0,NA(),(D24-C24)/C24*100)</f>
        <v>-20.714285714285715</v>
      </c>
    </row>
    <row r="25" spans="1:8" ht="15" customHeight="1" thickBot="1" x14ac:dyDescent="0.4">
      <c r="A25" s="111" t="s">
        <v>380</v>
      </c>
      <c r="B25" s="97">
        <v>78</v>
      </c>
      <c r="C25" s="97">
        <v>76</v>
      </c>
      <c r="D25" s="97">
        <v>75.599999999999994</v>
      </c>
      <c r="E25" s="65">
        <f>D25-B25</f>
        <v>-2.4000000000000057</v>
      </c>
      <c r="F25" s="98">
        <f>IF(B25=0,NA(),(D25-B25)/B25*100)</f>
        <v>-3.0769230769230842</v>
      </c>
      <c r="G25" s="65">
        <f>D25-C25</f>
        <v>-0.40000000000000568</v>
      </c>
      <c r="H25" s="98">
        <f>IF(C25=0,NA(),(D25-C25)/C25*100)</f>
        <v>-0.52631578947369162</v>
      </c>
    </row>
    <row r="26" spans="1:8" ht="15" customHeight="1" thickBot="1" x14ac:dyDescent="0.4">
      <c r="A26" s="108" t="s">
        <v>381</v>
      </c>
      <c r="B26" s="109">
        <f>ABS(-SUM(B21:B25))</f>
        <v>565.20000000000005</v>
      </c>
      <c r="C26" s="109">
        <f>ABS(-SUM(C21:C25))</f>
        <v>584.79999999999995</v>
      </c>
      <c r="D26" s="109">
        <f>ABS(-SUM(D21:D25))</f>
        <v>602.6</v>
      </c>
      <c r="E26" s="85">
        <f>D26-B26</f>
        <v>37.399999999999977</v>
      </c>
      <c r="F26" s="110">
        <f>IF(B26=0,NA(),(D26-B26)/B26*100)</f>
        <v>6.6171266808209435</v>
      </c>
      <c r="G26" s="85">
        <f>D26-C26</f>
        <v>17.800000000000068</v>
      </c>
      <c r="H26" s="110">
        <f>IF(C26=0,NA(),(D26-C26)/C26*100)</f>
        <v>3.0437756497948132</v>
      </c>
    </row>
    <row r="27" spans="1:8" ht="15" customHeight="1" x14ac:dyDescent="0.35">
      <c r="A27" s="108" t="s">
        <v>382</v>
      </c>
      <c r="B27" s="109">
        <f>SUM(B15:B18)+B20-SUM(B21:B25)</f>
        <v>302.09999999999991</v>
      </c>
      <c r="C27" s="109">
        <f>SUM(C15:C18)+C20-SUM(C21:C25)</f>
        <v>321.80000000000007</v>
      </c>
      <c r="D27" s="109">
        <f>SUM(D15:D18)+D20-SUM(D21:D25)</f>
        <v>467.4</v>
      </c>
      <c r="E27" s="85">
        <f>D27-B27</f>
        <v>165.30000000000007</v>
      </c>
      <c r="F27" s="110">
        <f>IF(B27=0,NA(),(D27-B27)/B27*100)</f>
        <v>54.716981132075517</v>
      </c>
      <c r="G27" s="85">
        <f>D27-C27</f>
        <v>145.59999999999991</v>
      </c>
      <c r="H27" s="110">
        <f>IF(C27=0,NA(),(D27-C27)/C27*100)</f>
        <v>45.245494095711585</v>
      </c>
    </row>
    <row r="28" spans="1:8" ht="15" customHeight="1" x14ac:dyDescent="0.35">
      <c r="A28" s="114" t="s">
        <v>506</v>
      </c>
      <c r="B28" s="115">
        <f>IF(B19=0,NA(),B27/B19*100)</f>
        <v>36.738416636264127</v>
      </c>
      <c r="C28" s="115">
        <f>IF(C19=0,NA(),C27/C19*100)</f>
        <v>36.920605782469032</v>
      </c>
      <c r="D28" s="115">
        <f>IF(D19=0,NA(),D27/D19*100)</f>
        <v>45.325833979829319</v>
      </c>
      <c r="E28" s="116">
        <f>D28-B28</f>
        <v>8.5874173435651926</v>
      </c>
      <c r="F28" s="117">
        <f>IF(B28=0,NA(),(D28-B28)/B28*100)</f>
        <v>23.374489512127308</v>
      </c>
      <c r="G28" s="116">
        <f>D28-C28</f>
        <v>8.4052281973602874</v>
      </c>
      <c r="H28" s="117">
        <f>IF(C28=0,NA(),(D28-C28)/C28*100)</f>
        <v>22.765683333807409</v>
      </c>
    </row>
    <row r="29" spans="1:8" ht="15" customHeight="1" x14ac:dyDescent="0.35">
      <c r="A29" s="102" t="s">
        <v>383</v>
      </c>
      <c r="B29" s="103">
        <v>43</v>
      </c>
      <c r="C29" s="103">
        <v>39</v>
      </c>
      <c r="D29" s="103">
        <v>53</v>
      </c>
      <c r="E29" s="75">
        <f>D29-B29</f>
        <v>10</v>
      </c>
      <c r="F29" s="104">
        <f>IF(B29=0,NA(),(D29-B29)/B29*100)</f>
        <v>23.255813953488371</v>
      </c>
      <c r="G29" s="75">
        <f>D29-C29</f>
        <v>14</v>
      </c>
      <c r="H29" s="104">
        <f>IF(C29=0,NA(),(D29-C29)/C29*100)</f>
        <v>35.897435897435898</v>
      </c>
    </row>
    <row r="30" spans="1:8" ht="15" customHeight="1" thickBot="1" x14ac:dyDescent="0.4">
      <c r="A30" s="96" t="s">
        <v>384</v>
      </c>
      <c r="B30" s="97">
        <v>73</v>
      </c>
      <c r="C30" s="97">
        <v>66</v>
      </c>
      <c r="D30" s="97">
        <v>69.599999999999994</v>
      </c>
      <c r="E30" s="65">
        <f>D30-B30</f>
        <v>-3.4000000000000057</v>
      </c>
      <c r="F30" s="98">
        <f>IF(B30=0,NA(),(D30-B30)/B30*100)</f>
        <v>-4.6575342465753504</v>
      </c>
      <c r="G30" s="65">
        <f>D30-C30</f>
        <v>3.5999999999999943</v>
      </c>
      <c r="H30" s="98">
        <f>IF(C30=0,NA(),(D30-C30)/C30*100)</f>
        <v>5.4545454545454461</v>
      </c>
    </row>
    <row r="31" spans="1:8" ht="15" customHeight="1" x14ac:dyDescent="0.35">
      <c r="A31" s="108" t="s">
        <v>385</v>
      </c>
      <c r="B31" s="109">
        <f>SUM(B15:B18)+B20-SUM(B21:B25)+SUM(B29:B30)</f>
        <v>418.09999999999991</v>
      </c>
      <c r="C31" s="109">
        <f>SUM(C15:C18)+C20-SUM(C21:C25)+SUM(C29:C30)</f>
        <v>426.80000000000007</v>
      </c>
      <c r="D31" s="109">
        <f>SUM(D15:D18)+D20-SUM(D21:D25)+SUM(D29:D30)</f>
        <v>590</v>
      </c>
      <c r="E31" s="85">
        <f>D31-B31</f>
        <v>171.90000000000009</v>
      </c>
      <c r="F31" s="110">
        <f>IF(B31=0,NA(),(D31-B31)/B31*100)</f>
        <v>41.11456589332699</v>
      </c>
      <c r="G31" s="85">
        <f>D31-C31</f>
        <v>163.19999999999993</v>
      </c>
      <c r="H31" s="110">
        <f>IF(C31=0,NA(),(D31-C31)/C31*100)</f>
        <v>38.238050609184612</v>
      </c>
    </row>
    <row r="32" spans="1:8" ht="15" customHeight="1" thickBot="1" x14ac:dyDescent="0.4">
      <c r="A32" s="96" t="s">
        <v>386</v>
      </c>
      <c r="B32" s="97">
        <v>132.1</v>
      </c>
      <c r="C32" s="97">
        <v>115</v>
      </c>
      <c r="D32" s="97">
        <v>111.1</v>
      </c>
      <c r="E32" s="65">
        <f>D32-B32</f>
        <v>-21</v>
      </c>
      <c r="F32" s="98">
        <f>IF(B32=0,NA(),(D32-B32)/B32*100)</f>
        <v>-15.897047691143074</v>
      </c>
      <c r="G32" s="65">
        <f>D32-C32</f>
        <v>-3.9000000000000057</v>
      </c>
      <c r="H32" s="98">
        <f>IF(C32=0,NA(),(D32-C32)/C32*100)</f>
        <v>-3.3913043478260922</v>
      </c>
    </row>
    <row r="33" spans="1:8" ht="15" customHeight="1" x14ac:dyDescent="0.35">
      <c r="A33" s="108" t="s">
        <v>387</v>
      </c>
      <c r="B33" s="109">
        <f>SUM(B15:B18)+B20-SUM(B21:B25)+SUM(B29:B30)-B32</f>
        <v>285.99999999999989</v>
      </c>
      <c r="C33" s="109">
        <f>SUM(C15:C18)+C20-SUM(C21:C25)+SUM(C29:C30)-C32</f>
        <v>311.80000000000007</v>
      </c>
      <c r="D33" s="109">
        <f>SUM(D15:D18)+D20-SUM(D21:D25)+SUM(D29:D30)-D32</f>
        <v>478.9</v>
      </c>
      <c r="E33" s="85">
        <f>D33-B33</f>
        <v>192.90000000000009</v>
      </c>
      <c r="F33" s="110">
        <f>IF(B33=0,NA(),(D33-B33)/B33*100)</f>
        <v>67.447552447552511</v>
      </c>
      <c r="G33" s="85">
        <f>D33-C33</f>
        <v>167.09999999999991</v>
      </c>
      <c r="H33" s="110">
        <f>IF(C33=0,NA(),(D33-C33)/C33*100)</f>
        <v>53.59204618345089</v>
      </c>
    </row>
    <row r="34" spans="1:8" ht="15" customHeight="1" thickBot="1" x14ac:dyDescent="0.4">
      <c r="A34" s="96" t="s">
        <v>388</v>
      </c>
      <c r="B34" s="97">
        <v>50</v>
      </c>
      <c r="C34" s="97">
        <v>52</v>
      </c>
      <c r="D34" s="97">
        <v>56.7</v>
      </c>
      <c r="E34" s="65">
        <f>D34-B34</f>
        <v>6.7000000000000028</v>
      </c>
      <c r="F34" s="98">
        <f>IF(B34=0,NA(),(D34-B34)/B34*100)</f>
        <v>13.400000000000006</v>
      </c>
      <c r="G34" s="65">
        <f>D34-C34</f>
        <v>4.7000000000000028</v>
      </c>
      <c r="H34" s="98">
        <f>IF(C34=0,NA(),(D34-C34)/C34*100)</f>
        <v>9.0384615384615437</v>
      </c>
    </row>
    <row r="35" spans="1:8" ht="15" customHeight="1" x14ac:dyDescent="0.35">
      <c r="A35" s="108" t="s">
        <v>389</v>
      </c>
      <c r="B35" s="109">
        <f>SUM(B15:B18)+B20-SUM(B21:B25)+SUM(B29:B30)-B32-B34</f>
        <v>235.99999999999989</v>
      </c>
      <c r="C35" s="109">
        <f>SUM(C15:C18)+C20-SUM(C21:C25)+SUM(C29:C30)-C32-C34</f>
        <v>259.80000000000007</v>
      </c>
      <c r="D35" s="109">
        <f>SUM(D15:D18)+D20-SUM(D21:D25)+SUM(D29:D30)-D32-D34</f>
        <v>422.2</v>
      </c>
      <c r="E35" s="85">
        <f>D35-B35</f>
        <v>186.2000000000001</v>
      </c>
      <c r="F35" s="110">
        <f>IF(B35=0,NA(),(D35-B35)/B35*100)</f>
        <v>78.898305084745843</v>
      </c>
      <c r="G35" s="85">
        <f>D35-C35</f>
        <v>162.39999999999992</v>
      </c>
      <c r="H35" s="110">
        <f>IF(C35=0,NA(),(D35-C35)/C35*100)</f>
        <v>62.509622786759003</v>
      </c>
    </row>
  </sheetData>
  <printOptions horizontalCentered="1" verticalCentered="1"/>
  <pageMargins left="0.25" right="0.25" top="0.25" bottom="0.25" header="0.125" footer="0.125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2BDC1-325C-4E5A-846F-326109843D0C}">
  <sheetPr>
    <pageSetUpPr fitToPage="1"/>
  </sheetPr>
  <dimension ref="A1:P35"/>
  <sheetViews>
    <sheetView showGridLines="0" workbookViewId="0"/>
  </sheetViews>
  <sheetFormatPr defaultRowHeight="14.5" x14ac:dyDescent="0.35"/>
  <cols>
    <col min="1" max="1" width="31.6328125" customWidth="1"/>
    <col min="2" max="3" width="12.1796875" customWidth="1"/>
    <col min="4" max="5" width="43.7265625" customWidth="1"/>
    <col min="7" max="8" width="9.6328125" customWidth="1"/>
    <col min="9" max="16" width="7.6328125" customWidth="1"/>
  </cols>
  <sheetData>
    <row r="1" spans="1:16" x14ac:dyDescent="0.35">
      <c r="A1" s="5" t="s">
        <v>8</v>
      </c>
      <c r="B1" s="7" t="s">
        <v>46</v>
      </c>
    </row>
    <row r="2" spans="1:16" x14ac:dyDescent="0.35">
      <c r="A2" s="5" t="s">
        <v>10</v>
      </c>
      <c r="B2" s="7" t="s">
        <v>490</v>
      </c>
    </row>
    <row r="3" spans="1:16" x14ac:dyDescent="0.35">
      <c r="A3" s="5" t="s">
        <v>12</v>
      </c>
      <c r="B3" s="7" t="s">
        <v>13</v>
      </c>
    </row>
    <row r="4" spans="1:16" x14ac:dyDescent="0.35">
      <c r="A4" s="5" t="s">
        <v>14</v>
      </c>
      <c r="B4" s="7" t="s">
        <v>238</v>
      </c>
    </row>
    <row r="5" spans="1:16" x14ac:dyDescent="0.35">
      <c r="A5" s="5" t="s">
        <v>16</v>
      </c>
      <c r="B5" s="7" t="s">
        <v>17</v>
      </c>
    </row>
    <row r="6" spans="1:16" x14ac:dyDescent="0.35">
      <c r="A6" s="5" t="s">
        <v>18</v>
      </c>
      <c r="B6" s="7" t="s">
        <v>262</v>
      </c>
    </row>
    <row r="7" spans="1:16" x14ac:dyDescent="0.35">
      <c r="A7" s="5" t="s">
        <v>20</v>
      </c>
      <c r="B7" s="5" t="str">
        <f>B2&amp;IF(B3="",""," in "&amp;B3)</f>
        <v>Profit after tax in kEUR</v>
      </c>
    </row>
    <row r="9" spans="1:16" x14ac:dyDescent="0.35">
      <c r="A9" s="52" t="str">
        <f>B1</f>
        <v>Pharmaceutical Inc.</v>
      </c>
    </row>
    <row r="10" spans="1:16" ht="16" x14ac:dyDescent="0.4">
      <c r="A10" s="53" t="str">
        <f>B7</f>
        <v>Profit after tax in kEUR</v>
      </c>
    </row>
    <row r="11" spans="1:16" x14ac:dyDescent="0.35">
      <c r="A11" s="52" t="str">
        <f>B4</f>
        <v>2026</v>
      </c>
    </row>
    <row r="14" spans="1:16" ht="15" thickBot="1" x14ac:dyDescent="0.4">
      <c r="A14" s="58"/>
      <c r="B14" s="55" t="s">
        <v>17</v>
      </c>
      <c r="C14" s="56" t="s">
        <v>103</v>
      </c>
      <c r="D14" s="57" t="s">
        <v>120</v>
      </c>
      <c r="E14" s="57" t="s">
        <v>121</v>
      </c>
      <c r="G14" s="94" t="s">
        <v>87</v>
      </c>
      <c r="H14" s="95" t="s">
        <v>88</v>
      </c>
      <c r="I14" s="95" t="s">
        <v>497</v>
      </c>
      <c r="J14" s="95" t="s">
        <v>498</v>
      </c>
      <c r="K14" s="95" t="s">
        <v>499</v>
      </c>
      <c r="L14" s="95" t="s">
        <v>500</v>
      </c>
      <c r="M14" s="95" t="s">
        <v>501</v>
      </c>
      <c r="N14" s="95" t="s">
        <v>502</v>
      </c>
      <c r="O14" s="95" t="s">
        <v>503</v>
      </c>
      <c r="P14" s="95" t="s">
        <v>504</v>
      </c>
    </row>
    <row r="15" spans="1:16" ht="15" customHeight="1" thickTop="1" x14ac:dyDescent="0.35">
      <c r="A15" s="99" t="s">
        <v>370</v>
      </c>
      <c r="B15" s="100">
        <v>749</v>
      </c>
      <c r="C15" s="100">
        <v>745.9</v>
      </c>
      <c r="D15" s="90">
        <f>C15-B15</f>
        <v>-3.1000000000000227</v>
      </c>
      <c r="E15" s="90">
        <f>IF(B15=0,NA(),(C15-B15)/B15*100)</f>
        <v>-0.4138851802403235</v>
      </c>
      <c r="G15" s="14">
        <f>MAX(_xlfn.AGGREGATE(4,6,D15:D35),-_xlfn.AGGREGATE(5,6,D15:D35),0.000000001)</f>
        <v>16.499999999999943</v>
      </c>
      <c r="H15" s="14">
        <f>MAX(_xlfn.AGGREGATE(4,6,E15:E35),-_xlfn.AGGREGATE(5,6,E15:E35),0.000000001)</f>
        <v>25.454545454545464</v>
      </c>
      <c r="I15">
        <f>IF(ISBLANK(D15),NA(),D15/$G$15)</f>
        <v>-0.18787878787878989</v>
      </c>
      <c r="J15" t="str">
        <f>IF(ISBLANK(D15),"",TEXT(D15,"[&gt;0.05]+0.0;[&lt;-0.05]-0.0;0.0"))</f>
        <v>-3.1</v>
      </c>
      <c r="K15" t="e">
        <f>IF(ISBLANK(D15),NA(),IF(D15&gt;0,D15/$G$15,NA()))</f>
        <v>#N/A</v>
      </c>
      <c r="L15">
        <f>IF(ISBLANK(D15),NA(),IF(D15&lt;0,D15/$G$15,NA()))</f>
        <v>-0.18787878787878989</v>
      </c>
      <c r="M15">
        <f>IF(ISBLANK(E15),NA(),E15/$H$15)</f>
        <v>-1.6259774938012703E-2</v>
      </c>
      <c r="N15" t="str">
        <f>IF(ISBLANK(E15),"",TEXT(E15,"[&gt;0.05]+0.0""%"";[&lt;-0.05]-0.0""%"";0.0""%"""))</f>
        <v>-0.4%</v>
      </c>
      <c r="O15" t="e">
        <f>IF(ISBLANK(E15),NA(),IF(E15&gt;0,E15/$H$15,NA()))</f>
        <v>#N/A</v>
      </c>
      <c r="P15">
        <f>IF(ISBLANK(E15),NA(),IF(E15&lt;0,E15/$H$15,NA()))</f>
        <v>-1.6259774938012703E-2</v>
      </c>
    </row>
    <row r="16" spans="1:16" ht="15" customHeight="1" x14ac:dyDescent="0.35">
      <c r="A16" s="105" t="s">
        <v>371</v>
      </c>
      <c r="B16" s="106">
        <v>75.599999999999994</v>
      </c>
      <c r="C16" s="106">
        <v>80.099999999999994</v>
      </c>
      <c r="D16" s="92">
        <f>C16-B16</f>
        <v>4.5</v>
      </c>
      <c r="E16" s="92">
        <f>IF(B16=0,NA(),(C16-B16)/B16*100)</f>
        <v>5.9523809523809526</v>
      </c>
      <c r="I16">
        <f>IF(ISBLANK(D16),NA(),D16/$G$15)</f>
        <v>0.27272727272727365</v>
      </c>
      <c r="J16" t="str">
        <f>IF(ISBLANK(D16),"",TEXT(D16,"[&gt;0.05]+0.0;[&lt;-0.05]-0.0;0.0"))</f>
        <v>+4.5</v>
      </c>
      <c r="K16">
        <f>IF(ISBLANK(D16),NA(),IF(D16&gt;0,D16/$G$15,NA()))</f>
        <v>0.27272727272727365</v>
      </c>
      <c r="L16" t="e">
        <f>IF(ISBLANK(D16),NA(),IF(D16&lt;0,D16/$G$15,NA()))</f>
        <v>#N/A</v>
      </c>
      <c r="M16">
        <f>IF(ISBLANK(E16),NA(),E16/$H$15)</f>
        <v>0.23384353741496591</v>
      </c>
      <c r="N16" t="str">
        <f>IF(ISBLANK(E16),"",TEXT(E16,"[&gt;0.05]+0.0""%"";[&lt;-0.05]-0.0""%"";0.0""%"""))</f>
        <v>+6.0%</v>
      </c>
      <c r="O16">
        <f>IF(ISBLANK(E16),NA(),IF(E16&gt;0,E16/$H$15,NA()))</f>
        <v>0.23384353741496591</v>
      </c>
      <c r="P16" t="e">
        <f>IF(ISBLANK(E16),NA(),IF(E16&lt;0,E16/$H$15,NA()))</f>
        <v>#N/A</v>
      </c>
    </row>
    <row r="17" spans="1:16" ht="15" customHeight="1" x14ac:dyDescent="0.35">
      <c r="A17" s="102" t="s">
        <v>505</v>
      </c>
      <c r="B17" s="103">
        <v>22</v>
      </c>
      <c r="C17" s="103">
        <v>27.6</v>
      </c>
      <c r="D17" s="91">
        <f>C17-B17</f>
        <v>5.6000000000000014</v>
      </c>
      <c r="E17" s="91">
        <f>IF(B17=0,NA(),(C17-B17)/B17*100)</f>
        <v>25.454545454545464</v>
      </c>
      <c r="I17">
        <f>IF(ISBLANK(D17),NA(),D17/$G$15)</f>
        <v>0.33939393939394064</v>
      </c>
      <c r="J17" t="str">
        <f>IF(ISBLANK(D17),"",TEXT(D17,"[&gt;0.05]+0.0;[&lt;-0.05]-0.0;0.0"))</f>
        <v>+5.6</v>
      </c>
      <c r="K17">
        <f>IF(ISBLANK(D17),NA(),IF(D17&gt;0,D17/$G$15,NA()))</f>
        <v>0.33939393939394064</v>
      </c>
      <c r="L17" t="e">
        <f>IF(ISBLANK(D17),NA(),IF(D17&lt;0,D17/$G$15,NA()))</f>
        <v>#N/A</v>
      </c>
      <c r="M17">
        <f>IF(ISBLANK(E17),NA(),E17/$H$15)</f>
        <v>1</v>
      </c>
      <c r="N17" t="str">
        <f>IF(ISBLANK(E17),"",TEXT(E17,"[&gt;0.05]+0.0""%"";[&lt;-0.05]-0.0""%"";0.0""%"""))</f>
        <v>+25.5%</v>
      </c>
      <c r="O17">
        <f>IF(ISBLANK(E17),NA(),IF(E17&gt;0,E17/$H$15,NA()))</f>
        <v>1</v>
      </c>
      <c r="P17" t="e">
        <f>IF(ISBLANK(E17),NA(),IF(E17&lt;0,E17/$H$15,NA()))</f>
        <v>#N/A</v>
      </c>
    </row>
    <row r="18" spans="1:16" ht="15" customHeight="1" thickBot="1" x14ac:dyDescent="0.4">
      <c r="A18" s="96" t="s">
        <v>373</v>
      </c>
      <c r="B18" s="97">
        <v>62.8</v>
      </c>
      <c r="C18" s="97">
        <v>65</v>
      </c>
      <c r="D18" s="89">
        <f>C18-B18</f>
        <v>2.2000000000000028</v>
      </c>
      <c r="E18" s="89">
        <f>IF(B18=0,NA(),(C18-B18)/B18*100)</f>
        <v>3.5031847133758012</v>
      </c>
      <c r="I18">
        <f>IF(ISBLANK(D18),NA(),D18/$G$15)</f>
        <v>0.13333333333333397</v>
      </c>
      <c r="J18" t="str">
        <f>IF(ISBLANK(D18),"",TEXT(D18,"[&gt;0.05]+0.0;[&lt;-0.05]-0.0;0.0"))</f>
        <v>+2.2</v>
      </c>
      <c r="K18">
        <f>IF(ISBLANK(D18),NA(),IF(D18&gt;0,D18/$G$15,NA()))</f>
        <v>0.13333333333333397</v>
      </c>
      <c r="L18" t="e">
        <f>IF(ISBLANK(D18),NA(),IF(D18&lt;0,D18/$G$15,NA()))</f>
        <v>#N/A</v>
      </c>
      <c r="M18">
        <f>IF(ISBLANK(E18),NA(),E18/$H$15)</f>
        <v>0.13762511373976358</v>
      </c>
      <c r="N18" t="str">
        <f>IF(ISBLANK(E18),"",TEXT(E18,"[&gt;0.05]+0.0""%"";[&lt;-0.05]-0.0""%"";0.0""%"""))</f>
        <v>+3.5%</v>
      </c>
      <c r="O18">
        <f>IF(ISBLANK(E18),NA(),IF(E18&gt;0,E18/$H$15,NA()))</f>
        <v>0.13762511373976358</v>
      </c>
      <c r="P18" t="e">
        <f>IF(ISBLANK(E18),NA(),IF(E18&lt;0,E18/$H$15,NA()))</f>
        <v>#N/A</v>
      </c>
    </row>
    <row r="19" spans="1:16" ht="15" customHeight="1" x14ac:dyDescent="0.35">
      <c r="A19" s="108" t="s">
        <v>374</v>
      </c>
      <c r="B19" s="109">
        <f>SUM(B15:B18)</f>
        <v>909.4</v>
      </c>
      <c r="C19" s="109">
        <f>SUM(C15:C18)</f>
        <v>918.6</v>
      </c>
      <c r="D19" s="93">
        <f>C19-B19</f>
        <v>9.2000000000000455</v>
      </c>
      <c r="E19" s="93">
        <f>IF(B19=0,NA(),(C19-B19)/B19*100)</f>
        <v>1.0116560369474428</v>
      </c>
      <c r="I19">
        <f>IF(ISBLANK(D19),NA(),D19/$G$15)</f>
        <v>0.55757575757576228</v>
      </c>
      <c r="J19" t="str">
        <f>IF(ISBLANK(D19),"",TEXT(D19,"[&gt;0.05]+0.0;[&lt;-0.05]-0.0;0.0"))</f>
        <v>+9.2</v>
      </c>
      <c r="K19">
        <f>IF(ISBLANK(D19),NA(),IF(D19&gt;0,D19/$G$15,NA()))</f>
        <v>0.55757575757576228</v>
      </c>
      <c r="L19" t="e">
        <f>IF(ISBLANK(D19),NA(),IF(D19&lt;0,D19/$G$15,NA()))</f>
        <v>#N/A</v>
      </c>
      <c r="M19">
        <f>IF(ISBLANK(E19),NA(),E19/$H$15)</f>
        <v>3.9743630022935239E-2</v>
      </c>
      <c r="N19" t="str">
        <f>IF(ISBLANK(E19),"",TEXT(E19,"[&gt;0.05]+0.0""%"";[&lt;-0.05]-0.0""%"";0.0""%"""))</f>
        <v>+1.0%</v>
      </c>
      <c r="O19">
        <f>IF(ISBLANK(E19),NA(),IF(E19&gt;0,E19/$H$15,NA()))</f>
        <v>3.9743630022935239E-2</v>
      </c>
      <c r="P19" t="e">
        <f>IF(ISBLANK(E19),NA(),IF(E19&lt;0,E19/$H$15,NA()))</f>
        <v>#N/A</v>
      </c>
    </row>
    <row r="20" spans="1:16" ht="15" customHeight="1" x14ac:dyDescent="0.35">
      <c r="A20" s="99" t="s">
        <v>507</v>
      </c>
      <c r="B20" s="100">
        <v>40.5</v>
      </c>
      <c r="C20" s="100">
        <v>49.7</v>
      </c>
      <c r="D20" s="90">
        <f>C20-B20</f>
        <v>9.2000000000000028</v>
      </c>
      <c r="E20" s="90">
        <f>IF(B20=0,NA(),(C20-B20)/B20*100)</f>
        <v>22.716049382716054</v>
      </c>
      <c r="I20">
        <f>IF(ISBLANK(D20),NA(),D20/$G$15)</f>
        <v>0.55757575757575972</v>
      </c>
      <c r="J20" t="str">
        <f>IF(ISBLANK(D20),"",TEXT(D20,"[&gt;0.05]+0.0;[&lt;-0.05]-0.0;0.0"))</f>
        <v>+9.2</v>
      </c>
      <c r="K20">
        <f>IF(ISBLANK(D20),NA(),IF(D20&gt;0,D20/$G$15,NA()))</f>
        <v>0.55757575757575972</v>
      </c>
      <c r="L20" t="e">
        <f>IF(ISBLANK(D20),NA(),IF(D20&lt;0,D20/$G$15,NA()))</f>
        <v>#N/A</v>
      </c>
      <c r="M20">
        <f>IF(ISBLANK(E20),NA(),E20/$H$15)</f>
        <v>0.89241622574955892</v>
      </c>
      <c r="N20" t="str">
        <f>IF(ISBLANK(E20),"",TEXT(E20,"[&gt;0.05]+0.0""%"";[&lt;-0.05]-0.0""%"";0.0""%"""))</f>
        <v>+22.7%</v>
      </c>
      <c r="O20">
        <f>IF(ISBLANK(E20),NA(),IF(E20&gt;0,E20/$H$15,NA()))</f>
        <v>0.89241622574955892</v>
      </c>
      <c r="P20" t="e">
        <f>IF(ISBLANK(E20),NA(),IF(E20&lt;0,E20/$H$15,NA()))</f>
        <v>#N/A</v>
      </c>
    </row>
    <row r="21" spans="1:16" ht="15" customHeight="1" x14ac:dyDescent="0.35">
      <c r="A21" s="113" t="s">
        <v>376</v>
      </c>
      <c r="B21" s="106">
        <v>589.5</v>
      </c>
      <c r="C21" s="106">
        <v>600.6</v>
      </c>
      <c r="D21" s="92">
        <f>C21-B21</f>
        <v>11.100000000000023</v>
      </c>
      <c r="E21" s="92">
        <f>IF(B21=0,NA(),(C21-B21)/B21*100)</f>
        <v>1.8829516539440243</v>
      </c>
      <c r="I21">
        <f>IF(ISBLANK(D21),NA(),D21/$G$15)</f>
        <v>0.67272727272727639</v>
      </c>
      <c r="J21" t="str">
        <f>IF(ISBLANK(D21),"",TEXT(D21,"[&gt;0.05]+0.0;[&lt;-0.05]-0.0;0.0"))</f>
        <v>+11.1</v>
      </c>
      <c r="K21" t="e">
        <f>IF(ISBLANK(D21),NA(),IF(D21&lt;0,D21/$G$15,NA()))</f>
        <v>#N/A</v>
      </c>
      <c r="L21">
        <f>IF(ISBLANK(D21),NA(),IF(D21&gt;0,D21/$G$15,NA()))</f>
        <v>0.67272727272727639</v>
      </c>
      <c r="M21">
        <f>IF(ISBLANK(E21),NA(),E21/$H$15)</f>
        <v>7.3973100690658072E-2</v>
      </c>
      <c r="N21" t="str">
        <f>IF(ISBLANK(E21),"",TEXT(E21,"[&gt;0.05]+0.0""%"";[&lt;-0.05]-0.0""%"";0.0""%"""))</f>
        <v>+1.9%</v>
      </c>
      <c r="O21" t="e">
        <f>IF(ISBLANK(E21),NA(),IF(E21&lt;0,E21/$H$15,NA()))</f>
        <v>#N/A</v>
      </c>
      <c r="P21">
        <f>IF(ISBLANK(E21),NA(),IF(E21&gt;0,E21/$H$15,NA()))</f>
        <v>7.3973100690658072E-2</v>
      </c>
    </row>
    <row r="22" spans="1:16" ht="15" customHeight="1" x14ac:dyDescent="0.35">
      <c r="A22" s="113" t="s">
        <v>377</v>
      </c>
      <c r="B22" s="106">
        <v>55.9</v>
      </c>
      <c r="C22" s="106">
        <v>54</v>
      </c>
      <c r="D22" s="92">
        <f>C22-B22</f>
        <v>-1.8999999999999986</v>
      </c>
      <c r="E22" s="92">
        <f>IF(B22=0,NA(),(C22-B22)/B22*100)</f>
        <v>-3.3989266547406056</v>
      </c>
      <c r="I22">
        <f>IF(ISBLANK(D22),NA(),D22/$G$15)</f>
        <v>-0.11515151515151546</v>
      </c>
      <c r="J22" t="str">
        <f>IF(ISBLANK(D22),"",TEXT(D22,"[&gt;0.05]+0.0;[&lt;-0.05]-0.0;0.0"))</f>
        <v>-1.9</v>
      </c>
      <c r="K22">
        <f>IF(ISBLANK(D22),NA(),IF(D22&lt;0,D22/$G$15,NA()))</f>
        <v>-0.11515151515151546</v>
      </c>
      <c r="L22" t="e">
        <f>IF(ISBLANK(D22),NA(),IF(D22&gt;0,D22/$G$15,NA()))</f>
        <v>#N/A</v>
      </c>
      <c r="M22">
        <f>IF(ISBLANK(E22),NA(),E22/$H$15)</f>
        <v>-0.13352926143623803</v>
      </c>
      <c r="N22" t="str">
        <f>IF(ISBLANK(E22),"",TEXT(E22,"[&gt;0.05]+0.0""%"";[&lt;-0.05]-0.0""%"";0.0""%"""))</f>
        <v>-3.4%</v>
      </c>
      <c r="O22">
        <f>IF(ISBLANK(E22),NA(),IF(E22&lt;0,E22/$H$15,NA()))</f>
        <v>-0.13352926143623803</v>
      </c>
      <c r="P22" t="e">
        <f>IF(ISBLANK(E22),NA(),IF(E22&gt;0,E22/$H$15,NA()))</f>
        <v>#N/A</v>
      </c>
    </row>
    <row r="23" spans="1:16" ht="15" customHeight="1" x14ac:dyDescent="0.35">
      <c r="A23" s="113" t="s">
        <v>378</v>
      </c>
      <c r="B23" s="106">
        <v>79.8</v>
      </c>
      <c r="C23" s="106">
        <v>85.6</v>
      </c>
      <c r="D23" s="92">
        <f>C23-B23</f>
        <v>5.7999999999999972</v>
      </c>
      <c r="E23" s="92">
        <f>IF(B23=0,NA(),(C23-B23)/B23*100)</f>
        <v>7.2681704260651596</v>
      </c>
      <c r="I23">
        <f>IF(ISBLANK(D23),NA(),D23/$G$15)</f>
        <v>0.35151515151515256</v>
      </c>
      <c r="J23" t="str">
        <f>IF(ISBLANK(D23),"",TEXT(D23,"[&gt;0.05]+0.0;[&lt;-0.05]-0.0;0.0"))</f>
        <v>+5.8</v>
      </c>
      <c r="K23" t="e">
        <f>IF(ISBLANK(D23),NA(),IF(D23&lt;0,D23/$G$15,NA()))</f>
        <v>#N/A</v>
      </c>
      <c r="L23">
        <f>IF(ISBLANK(D23),NA(),IF(D23&gt;0,D23/$G$15,NA()))</f>
        <v>0.35151515151515256</v>
      </c>
      <c r="M23">
        <f>IF(ISBLANK(E23),NA(),E23/$H$15)</f>
        <v>0.28553526673827401</v>
      </c>
      <c r="N23" t="str">
        <f>IF(ISBLANK(E23),"",TEXT(E23,"[&gt;0.05]+0.0""%"";[&lt;-0.05]-0.0""%"";0.0""%"""))</f>
        <v>+7.3%</v>
      </c>
      <c r="O23" t="e">
        <f>IF(ISBLANK(E23),NA(),IF(E23&lt;0,E23/$H$15,NA()))</f>
        <v>#N/A</v>
      </c>
      <c r="P23">
        <f>IF(ISBLANK(E23),NA(),IF(E23&gt;0,E23/$H$15,NA()))</f>
        <v>0.28553526673827401</v>
      </c>
    </row>
    <row r="24" spans="1:16" ht="15" customHeight="1" x14ac:dyDescent="0.35">
      <c r="A24" s="112" t="s">
        <v>379</v>
      </c>
      <c r="B24" s="103">
        <v>56</v>
      </c>
      <c r="C24" s="103">
        <v>47.5</v>
      </c>
      <c r="D24" s="91">
        <f>C24-B24</f>
        <v>-8.5</v>
      </c>
      <c r="E24" s="91">
        <f>IF(B24=0,NA(),(C24-B24)/B24*100)</f>
        <v>-15.178571428571427</v>
      </c>
      <c r="I24">
        <f>IF(ISBLANK(D24),NA(),D24/$G$15)</f>
        <v>-0.51515151515151691</v>
      </c>
      <c r="J24" t="str">
        <f>IF(ISBLANK(D24),"",TEXT(D24,"[&gt;0.05]+0.0;[&lt;-0.05]-0.0;0.0"))</f>
        <v>-8.5</v>
      </c>
      <c r="K24">
        <f>IF(ISBLANK(D24),NA(),IF(D24&lt;0,D24/$G$15,NA()))</f>
        <v>-0.51515151515151691</v>
      </c>
      <c r="L24" t="e">
        <f>IF(ISBLANK(D24),NA(),IF(D24&gt;0,D24/$G$15,NA()))</f>
        <v>#N/A</v>
      </c>
      <c r="M24">
        <f>IF(ISBLANK(E24),NA(),E24/$H$15)</f>
        <v>-0.59630102040816302</v>
      </c>
      <c r="N24" t="str">
        <f>IF(ISBLANK(E24),"",TEXT(E24,"[&gt;0.05]+0.0""%"";[&lt;-0.05]-0.0""%"";0.0""%"""))</f>
        <v>-15.2%</v>
      </c>
      <c r="O24">
        <f>IF(ISBLANK(E24),NA(),IF(E24&lt;0,E24/$H$15,NA()))</f>
        <v>-0.59630102040816302</v>
      </c>
      <c r="P24" t="e">
        <f>IF(ISBLANK(E24),NA(),IF(E24&gt;0,E24/$H$15,NA()))</f>
        <v>#N/A</v>
      </c>
    </row>
    <row r="25" spans="1:16" ht="15" customHeight="1" thickBot="1" x14ac:dyDescent="0.4">
      <c r="A25" s="111" t="s">
        <v>508</v>
      </c>
      <c r="B25" s="97">
        <v>76</v>
      </c>
      <c r="C25" s="97">
        <v>79.7</v>
      </c>
      <c r="D25" s="89">
        <f>C25-B25</f>
        <v>3.7000000000000028</v>
      </c>
      <c r="E25" s="89">
        <f>IF(B25=0,NA(),(C25-B25)/B25*100)</f>
        <v>4.8684210526315832</v>
      </c>
      <c r="I25">
        <f>IF(ISBLANK(D25),NA(),D25/$G$15)</f>
        <v>0.22424242424242519</v>
      </c>
      <c r="J25" t="str">
        <f>IF(ISBLANK(D25),"",TEXT(D25,"[&gt;0.05]+0.0;[&lt;-0.05]-0.0;0.0"))</f>
        <v>+3.7</v>
      </c>
      <c r="K25" t="e">
        <f>IF(ISBLANK(D25),NA(),IF(D25&lt;0,D25/$G$15,NA()))</f>
        <v>#N/A</v>
      </c>
      <c r="L25">
        <f>IF(ISBLANK(D25),NA(),IF(D25&gt;0,D25/$G$15,NA()))</f>
        <v>0.22424242424242519</v>
      </c>
      <c r="M25">
        <f>IF(ISBLANK(E25),NA(),E25/$H$15)</f>
        <v>0.19125939849624068</v>
      </c>
      <c r="N25" t="str">
        <f>IF(ISBLANK(E25),"",TEXT(E25,"[&gt;0.05]+0.0""%"";[&lt;-0.05]-0.0""%"";0.0""%"""))</f>
        <v>+4.9%</v>
      </c>
      <c r="O25" t="e">
        <f>IF(ISBLANK(E25),NA(),IF(E25&lt;0,E25/$H$15,NA()))</f>
        <v>#N/A</v>
      </c>
      <c r="P25">
        <f>IF(ISBLANK(E25),NA(),IF(E25&gt;0,E25/$H$15,NA()))</f>
        <v>0.19125939849624068</v>
      </c>
    </row>
    <row r="26" spans="1:16" ht="15" customHeight="1" thickBot="1" x14ac:dyDescent="0.4">
      <c r="A26" s="108" t="s">
        <v>381</v>
      </c>
      <c r="B26" s="109">
        <f>ABS(-SUM(B21:B25))</f>
        <v>857.19999999999993</v>
      </c>
      <c r="C26" s="109">
        <f>ABS(-SUM(C21:C25))</f>
        <v>867.40000000000009</v>
      </c>
      <c r="D26" s="93">
        <f>C26-B26</f>
        <v>10.200000000000159</v>
      </c>
      <c r="E26" s="93">
        <f>IF(B26=0,NA(),(C26-B26)/B26*100)</f>
        <v>1.1899206719552218</v>
      </c>
      <c r="I26">
        <f>IF(ISBLANK(D26),NA(),D26/$G$15)</f>
        <v>0.61818181818182993</v>
      </c>
      <c r="J26" t="str">
        <f>IF(ISBLANK(D26),"",TEXT(D26,"[&gt;0.05]+0.0;[&lt;-0.05]-0.0;0.0"))</f>
        <v>+10.2</v>
      </c>
      <c r="K26" t="e">
        <f>IF(ISBLANK(D26),NA(),IF(D26&lt;0,D26/$G$15,NA()))</f>
        <v>#N/A</v>
      </c>
      <c r="L26">
        <f>IF(ISBLANK(D26),NA(),IF(D26&gt;0,D26/$G$15,NA()))</f>
        <v>0.61818181818182993</v>
      </c>
      <c r="M26">
        <f>IF(ISBLANK(E26),NA(),E26/$H$15)</f>
        <v>4.6746883541097982E-2</v>
      </c>
      <c r="N26" t="str">
        <f>IF(ISBLANK(E26),"",TEXT(E26,"[&gt;0.05]+0.0""%"";[&lt;-0.05]-0.0""%"";0.0""%"""))</f>
        <v>+1.2%</v>
      </c>
      <c r="O26" t="e">
        <f>IF(ISBLANK(E26),NA(),IF(E26&lt;0,E26/$H$15,NA()))</f>
        <v>#N/A</v>
      </c>
      <c r="P26">
        <f>IF(ISBLANK(E26),NA(),IF(E26&gt;0,E26/$H$15,NA()))</f>
        <v>4.6746883541097982E-2</v>
      </c>
    </row>
    <row r="27" spans="1:16" ht="15" customHeight="1" x14ac:dyDescent="0.35">
      <c r="A27" s="108" t="s">
        <v>382</v>
      </c>
      <c r="B27" s="109">
        <f>SUM(B15:B18)+B20-SUM(B21:B25)</f>
        <v>92.700000000000045</v>
      </c>
      <c r="C27" s="109">
        <f>SUM(C15:C18)+C20-SUM(C21:C25)</f>
        <v>100.89999999999998</v>
      </c>
      <c r="D27" s="93">
        <f>C27-B27</f>
        <v>8.1999999999999318</v>
      </c>
      <c r="E27" s="93">
        <f>IF(B27=0,NA(),(C27-B27)/B27*100)</f>
        <v>8.8457389428262445</v>
      </c>
      <c r="I27">
        <f>IF(ISBLANK(D27),NA(),D27/$G$15)</f>
        <v>0.49696969696969456</v>
      </c>
      <c r="J27" t="str">
        <f>IF(ISBLANK(D27),"",TEXT(D27,"[&gt;0.05]+0.0;[&lt;-0.05]-0.0;0.0"))</f>
        <v>+8.2</v>
      </c>
      <c r="K27">
        <f>IF(ISBLANK(D27),NA(),IF(D27&gt;0,D27/$G$15,NA()))</f>
        <v>0.49696969696969456</v>
      </c>
      <c r="L27" t="e">
        <f>IF(ISBLANK(D27),NA(),IF(D27&lt;0,D27/$G$15,NA()))</f>
        <v>#N/A</v>
      </c>
      <c r="M27">
        <f>IF(ISBLANK(E27),NA(),E27/$H$15)</f>
        <v>0.34751117275388804</v>
      </c>
      <c r="N27" t="str">
        <f>IF(ISBLANK(E27),"",TEXT(E27,"[&gt;0.05]+0.0""%"";[&lt;-0.05]-0.0""%"";0.0""%"""))</f>
        <v>+8.8%</v>
      </c>
      <c r="O27">
        <f>IF(ISBLANK(E27),NA(),IF(E27&gt;0,E27/$H$15,NA()))</f>
        <v>0.34751117275388804</v>
      </c>
      <c r="P27" t="e">
        <f>IF(ISBLANK(E27),NA(),IF(E27&lt;0,E27/$H$15,NA()))</f>
        <v>#N/A</v>
      </c>
    </row>
    <row r="28" spans="1:16" ht="15" customHeight="1" x14ac:dyDescent="0.35">
      <c r="A28" s="114" t="s">
        <v>506</v>
      </c>
      <c r="B28" s="115">
        <f>IF(B19=0,NA(),B27/B19*100)</f>
        <v>10.193534198372559</v>
      </c>
      <c r="C28" s="115">
        <f>IF(C19=0,NA(),C27/C19*100)</f>
        <v>10.984106248639231</v>
      </c>
      <c r="D28" s="118"/>
      <c r="E28" s="118"/>
      <c r="I28" t="e">
        <f>IF(ISBLANK(D28),NA(),D28/$G$15)</f>
        <v>#N/A</v>
      </c>
      <c r="J28" t="str">
        <f>IF(ISBLANK(D28),"",TEXT(D28,"[&gt;0.05]+0.0;[&lt;-0.05]-0.0;0.0"))</f>
        <v/>
      </c>
      <c r="K28" t="e">
        <f>IF(ISBLANK(D28),NA(),IF(D28&gt;0,D28/$G$15,NA()))</f>
        <v>#N/A</v>
      </c>
      <c r="L28" t="e">
        <f>IF(ISBLANK(D28),NA(),IF(D28&lt;0,D28/$G$15,NA()))</f>
        <v>#N/A</v>
      </c>
      <c r="M28" t="e">
        <f>IF(ISBLANK(E28),NA(),E28/$H$15)</f>
        <v>#N/A</v>
      </c>
      <c r="N28" t="str">
        <f>IF(ISBLANK(E28),"",TEXT(E28,"[&gt;0.05]+0.0""%"";[&lt;-0.05]-0.0""%"";0.0""%"""))</f>
        <v/>
      </c>
      <c r="O28" t="e">
        <f>IF(ISBLANK(E28),NA(),IF(E28&gt;0,E28/$H$15,NA()))</f>
        <v>#N/A</v>
      </c>
      <c r="P28" t="e">
        <f>IF(ISBLANK(E28),NA(),IF(E28&lt;0,E28/$H$15,NA()))</f>
        <v>#N/A</v>
      </c>
    </row>
    <row r="29" spans="1:16" ht="15" customHeight="1" x14ac:dyDescent="0.35">
      <c r="A29" s="102" t="s">
        <v>383</v>
      </c>
      <c r="B29" s="103">
        <v>44.7</v>
      </c>
      <c r="C29" s="103">
        <v>53</v>
      </c>
      <c r="D29" s="91">
        <f>C29-B29</f>
        <v>8.2999999999999972</v>
      </c>
      <c r="E29" s="91">
        <f>IF(B29=0,NA(),(C29-B29)/B29*100)</f>
        <v>18.568232662192386</v>
      </c>
      <c r="I29">
        <f>IF(ISBLANK(D29),NA(),D29/$G$15)</f>
        <v>0.5030303030303046</v>
      </c>
      <c r="J29" t="str">
        <f>IF(ISBLANK(D29),"",TEXT(D29,"[&gt;0.05]+0.0;[&lt;-0.05]-0.0;0.0"))</f>
        <v>+8.3</v>
      </c>
      <c r="K29">
        <f>IF(ISBLANK(D29),NA(),IF(D29&gt;0,D29/$G$15,NA()))</f>
        <v>0.5030303030303046</v>
      </c>
      <c r="L29" t="e">
        <f>IF(ISBLANK(D29),NA(),IF(D29&lt;0,D29/$G$15,NA()))</f>
        <v>#N/A</v>
      </c>
      <c r="M29">
        <f>IF(ISBLANK(E29),NA(),E29/$H$15)</f>
        <v>0.72946628315755779</v>
      </c>
      <c r="N29" t="str">
        <f>IF(ISBLANK(E29),"",TEXT(E29,"[&gt;0.05]+0.0""%"";[&lt;-0.05]-0.0""%"";0.0""%"""))</f>
        <v>+18.6%</v>
      </c>
      <c r="O29">
        <f>IF(ISBLANK(E29),NA(),IF(E29&gt;0,E29/$H$15,NA()))</f>
        <v>0.72946628315755779</v>
      </c>
      <c r="P29" t="e">
        <f>IF(ISBLANK(E29),NA(),IF(E29&lt;0,E29/$H$15,NA()))</f>
        <v>#N/A</v>
      </c>
    </row>
    <row r="30" spans="1:16" ht="15" customHeight="1" thickBot="1" x14ac:dyDescent="0.4">
      <c r="A30" s="96" t="s">
        <v>384</v>
      </c>
      <c r="B30" s="97">
        <v>66</v>
      </c>
      <c r="C30" s="97">
        <v>66</v>
      </c>
      <c r="D30" s="89">
        <f>C30-B30</f>
        <v>0</v>
      </c>
      <c r="E30" s="89">
        <f>IF(B30=0,NA(),(C30-B30)/B30*100)</f>
        <v>0</v>
      </c>
      <c r="I30">
        <f>IF(ISBLANK(D30),NA(),D30/$G$15)</f>
        <v>0</v>
      </c>
      <c r="J30" t="str">
        <f>IF(ISBLANK(D30),"",TEXT(D30,"[&gt;0.05]+0.0;[&lt;-0.05]-0.0;0.0"))</f>
        <v>0.0</v>
      </c>
      <c r="K30" t="e">
        <f>IF(ISBLANK(D30),NA(),IF(D30&gt;0,D30/$G$15,NA()))</f>
        <v>#N/A</v>
      </c>
      <c r="L30" t="e">
        <f>IF(ISBLANK(D30),NA(),IF(D30&lt;0,D30/$G$15,NA()))</f>
        <v>#N/A</v>
      </c>
      <c r="M30">
        <f>IF(ISBLANK(E30),NA(),E30/$H$15)</f>
        <v>0</v>
      </c>
      <c r="N30" t="str">
        <f>IF(ISBLANK(E30),"",TEXT(E30,"[&gt;0.05]+0.0""%"";[&lt;-0.05]-0.0""%"";0.0""%"""))</f>
        <v>0.0%</v>
      </c>
      <c r="O30" t="e">
        <f>IF(ISBLANK(E30),NA(),IF(E30&gt;0,E30/$H$15,NA()))</f>
        <v>#N/A</v>
      </c>
      <c r="P30" t="e">
        <f>IF(ISBLANK(E30),NA(),IF(E30&lt;0,E30/$H$15,NA()))</f>
        <v>#N/A</v>
      </c>
    </row>
    <row r="31" spans="1:16" ht="15" customHeight="1" x14ac:dyDescent="0.35">
      <c r="A31" s="108" t="s">
        <v>385</v>
      </c>
      <c r="B31" s="109">
        <f>SUM(B15:B18)+B20-SUM(B21:B25)+SUM(B29:B30)</f>
        <v>203.40000000000003</v>
      </c>
      <c r="C31" s="109">
        <f>SUM(C15:C18)+C20-SUM(C21:C25)+SUM(C29:C30)</f>
        <v>219.89999999999998</v>
      </c>
      <c r="D31" s="93">
        <f>C31-B31</f>
        <v>16.499999999999943</v>
      </c>
      <c r="E31" s="93">
        <f>IF(B31=0,NA(),(C31-B31)/B31*100)</f>
        <v>8.1120943952802058</v>
      </c>
      <c r="I31">
        <f>IF(ISBLANK(D31),NA(),D31/$G$15)</f>
        <v>1</v>
      </c>
      <c r="J31" t="str">
        <f>IF(ISBLANK(D31),"",TEXT(D31,"[&gt;0.05]+0.0;[&lt;-0.05]-0.0;0.0"))</f>
        <v>+16.5</v>
      </c>
      <c r="K31">
        <f>IF(ISBLANK(D31),NA(),IF(D31&gt;0,D31/$G$15,NA()))</f>
        <v>1</v>
      </c>
      <c r="L31" t="e">
        <f>IF(ISBLANK(D31),NA(),IF(D31&lt;0,D31/$G$15,NA()))</f>
        <v>#N/A</v>
      </c>
      <c r="M31">
        <f>IF(ISBLANK(E31),NA(),E31/$H$15)</f>
        <v>0.31868942267172223</v>
      </c>
      <c r="N31" t="str">
        <f>IF(ISBLANK(E31),"",TEXT(E31,"[&gt;0.05]+0.0""%"";[&lt;-0.05]-0.0""%"";0.0""%"""))</f>
        <v>+8.1%</v>
      </c>
      <c r="O31">
        <f>IF(ISBLANK(E31),NA(),IF(E31&gt;0,E31/$H$15,NA()))</f>
        <v>0.31868942267172223</v>
      </c>
      <c r="P31" t="e">
        <f>IF(ISBLANK(E31),NA(),IF(E31&lt;0,E31/$H$15,NA()))</f>
        <v>#N/A</v>
      </c>
    </row>
    <row r="32" spans="1:16" ht="15" customHeight="1" thickBot="1" x14ac:dyDescent="0.4">
      <c r="A32" s="96" t="s">
        <v>386</v>
      </c>
      <c r="B32" s="97">
        <v>127.8</v>
      </c>
      <c r="C32" s="97">
        <v>135.30000000000001</v>
      </c>
      <c r="D32" s="89">
        <f>C32-B32</f>
        <v>7.5000000000000142</v>
      </c>
      <c r="E32" s="89">
        <f>IF(B32=0,NA(),(C32-B32)/B32*100)</f>
        <v>5.8685446009389786</v>
      </c>
      <c r="I32">
        <f>IF(ISBLANK(D32),NA(),D32/$G$15)</f>
        <v>0.45454545454545697</v>
      </c>
      <c r="J32" t="str">
        <f>IF(ISBLANK(D32),"",TEXT(D32,"[&gt;0.05]+0.0;[&lt;-0.05]-0.0;0.0"))</f>
        <v>+7.5</v>
      </c>
      <c r="K32" t="e">
        <f>IF(ISBLANK(D32),NA(),IF(D32&lt;0,D32/$G$15,NA()))</f>
        <v>#N/A</v>
      </c>
      <c r="L32">
        <f>IF(ISBLANK(D32),NA(),IF(D32&gt;0,D32/$G$15,NA()))</f>
        <v>0.45454545454545697</v>
      </c>
      <c r="M32">
        <f>IF(ISBLANK(E32),NA(),E32/$H$15)</f>
        <v>0.23054996646545978</v>
      </c>
      <c r="N32" t="str">
        <f>IF(ISBLANK(E32),"",TEXT(E32,"[&gt;0.05]+0.0""%"";[&lt;-0.05]-0.0""%"";0.0""%"""))</f>
        <v>+5.9%</v>
      </c>
      <c r="O32" t="e">
        <f>IF(ISBLANK(E32),NA(),IF(E32&lt;0,E32/$H$15,NA()))</f>
        <v>#N/A</v>
      </c>
      <c r="P32">
        <f>IF(ISBLANK(E32),NA(),IF(E32&gt;0,E32/$H$15,NA()))</f>
        <v>0.23054996646545978</v>
      </c>
    </row>
    <row r="33" spans="1:16" ht="15" customHeight="1" x14ac:dyDescent="0.35">
      <c r="A33" s="108" t="s">
        <v>387</v>
      </c>
      <c r="B33" s="109">
        <f>SUM(B15:B18)+B20-SUM(B21:B25)+SUM(B29:B30)-B32</f>
        <v>75.600000000000037</v>
      </c>
      <c r="C33" s="109">
        <f>SUM(C15:C18)+C20-SUM(C21:C25)+SUM(C29:C30)-C32</f>
        <v>84.599999999999966</v>
      </c>
      <c r="D33" s="93">
        <f>C33-B33</f>
        <v>8.9999999999999289</v>
      </c>
      <c r="E33" s="93">
        <f>IF(B33=0,NA(),(C33-B33)/B33*100)</f>
        <v>11.904761904761806</v>
      </c>
      <c r="I33">
        <f>IF(ISBLANK(D33),NA(),D33/$G$15)</f>
        <v>0.54545454545454308</v>
      </c>
      <c r="J33" t="str">
        <f>IF(ISBLANK(D33),"",TEXT(D33,"[&gt;0.05]+0.0;[&lt;-0.05]-0.0;0.0"))</f>
        <v>+9.0</v>
      </c>
      <c r="K33">
        <f>IF(ISBLANK(D33),NA(),IF(D33&gt;0,D33/$G$15,NA()))</f>
        <v>0.54545454545454308</v>
      </c>
      <c r="L33" t="e">
        <f>IF(ISBLANK(D33),NA(),IF(D33&lt;0,D33/$G$15,NA()))</f>
        <v>#N/A</v>
      </c>
      <c r="M33">
        <f>IF(ISBLANK(E33),NA(),E33/$H$15)</f>
        <v>0.46768707482992788</v>
      </c>
      <c r="N33" t="str">
        <f>IF(ISBLANK(E33),"",TEXT(E33,"[&gt;0.05]+0.0""%"";[&lt;-0.05]-0.0""%"";0.0""%"""))</f>
        <v>+11.9%</v>
      </c>
      <c r="O33">
        <f>IF(ISBLANK(E33),NA(),IF(E33&gt;0,E33/$H$15,NA()))</f>
        <v>0.46768707482992788</v>
      </c>
      <c r="P33" t="e">
        <f>IF(ISBLANK(E33),NA(),IF(E33&lt;0,E33/$H$15,NA()))</f>
        <v>#N/A</v>
      </c>
    </row>
    <row r="34" spans="1:16" ht="15" customHeight="1" thickBot="1" x14ac:dyDescent="0.4">
      <c r="A34" s="96" t="s">
        <v>388</v>
      </c>
      <c r="B34" s="97">
        <v>52</v>
      </c>
      <c r="C34" s="97">
        <v>55</v>
      </c>
      <c r="D34" s="89">
        <f>C34-B34</f>
        <v>3</v>
      </c>
      <c r="E34" s="89">
        <f>IF(B34=0,NA(),(C34-B34)/B34*100)</f>
        <v>5.7692307692307692</v>
      </c>
      <c r="I34">
        <f>IF(ISBLANK(D34),NA(),D34/$G$15)</f>
        <v>0.18181818181818243</v>
      </c>
      <c r="J34" t="str">
        <f>IF(ISBLANK(D34),"",TEXT(D34,"[&gt;0.05]+0.0;[&lt;-0.05]-0.0;0.0"))</f>
        <v>+3.0</v>
      </c>
      <c r="K34" t="e">
        <f>IF(ISBLANK(D34),NA(),IF(D34&lt;0,D34/$G$15,NA()))</f>
        <v>#N/A</v>
      </c>
      <c r="L34">
        <f>IF(ISBLANK(D34),NA(),IF(D34&gt;0,D34/$G$15,NA()))</f>
        <v>0.18181818181818243</v>
      </c>
      <c r="M34">
        <f>IF(ISBLANK(E34),NA(),E34/$H$15)</f>
        <v>0.22664835164835156</v>
      </c>
      <c r="N34" t="str">
        <f>IF(ISBLANK(E34),"",TEXT(E34,"[&gt;0.05]+0.0""%"";[&lt;-0.05]-0.0""%"";0.0""%"""))</f>
        <v>+5.8%</v>
      </c>
      <c r="O34" t="e">
        <f>IF(ISBLANK(E34),NA(),IF(E34&lt;0,E34/$H$15,NA()))</f>
        <v>#N/A</v>
      </c>
      <c r="P34">
        <f>IF(ISBLANK(E34),NA(),IF(E34&gt;0,E34/$H$15,NA()))</f>
        <v>0.22664835164835156</v>
      </c>
    </row>
    <row r="35" spans="1:16" ht="15" customHeight="1" x14ac:dyDescent="0.35">
      <c r="A35" s="108" t="s">
        <v>389</v>
      </c>
      <c r="B35" s="109">
        <f>SUM(B15:B18)+B20-SUM(B21:B25)+SUM(B29:B30)-B32-B34</f>
        <v>23.600000000000037</v>
      </c>
      <c r="C35" s="109">
        <f>SUM(C15:C18)+C20-SUM(C21:C25)+SUM(C29:C30)-C32-C34</f>
        <v>29.599999999999966</v>
      </c>
      <c r="D35" s="93">
        <f>C35-B35</f>
        <v>5.9999999999999289</v>
      </c>
      <c r="E35" s="93">
        <f>IF(B35=0,NA(),(C35-B35)/B35*100)</f>
        <v>25.423728813558981</v>
      </c>
      <c r="I35">
        <f>IF(ISBLANK(D35),NA(),D35/$G$15)</f>
        <v>0.36363636363636059</v>
      </c>
      <c r="J35" t="str">
        <f>IF(ISBLANK(D35),"",TEXT(D35,"[&gt;0.05]+0.0;[&lt;-0.05]-0.0;0.0"))</f>
        <v>+6.0</v>
      </c>
      <c r="K35">
        <f>IF(ISBLANK(D35),NA(),IF(D35&gt;0,D35/$G$15,NA()))</f>
        <v>0.36363636363636059</v>
      </c>
      <c r="L35" t="e">
        <f>IF(ISBLANK(D35),NA(),IF(D35&lt;0,D35/$G$15,NA()))</f>
        <v>#N/A</v>
      </c>
      <c r="M35">
        <f>IF(ISBLANK(E35),NA(),E35/$H$15)</f>
        <v>0.99878934624695959</v>
      </c>
      <c r="N35" t="str">
        <f>IF(ISBLANK(E35),"",TEXT(E35,"[&gt;0.05]+0.0""%"";[&lt;-0.05]-0.0""%"";0.0""%"""))</f>
        <v>+25.4%</v>
      </c>
      <c r="O35">
        <f>IF(ISBLANK(E35),NA(),IF(E35&gt;0,E35/$H$15,NA()))</f>
        <v>0.99878934624695959</v>
      </c>
      <c r="P35" t="e">
        <f>IF(ISBLANK(E35),NA(),IF(E35&lt;0,E35/$H$15,NA()))</f>
        <v>#N/A</v>
      </c>
    </row>
  </sheetData>
  <printOptions horizontalCentered="1" verticalCentered="1"/>
  <pageMargins left="0.25" right="0.25" top="0.25" bottom="0.25" header="0.125" footer="0.125"/>
  <pageSetup scale="8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18</vt:i4>
      </vt:variant>
    </vt:vector>
  </HeadingPairs>
  <TitlesOfParts>
    <vt:vector size="36" baseType="lpstr">
      <vt:lpstr>Read me</vt:lpstr>
      <vt:lpstr>C01A</vt:lpstr>
      <vt:lpstr>C02A</vt:lpstr>
      <vt:lpstr>C03A</vt:lpstr>
      <vt:lpstr>C04A</vt:lpstr>
      <vt:lpstr>C05X</vt:lpstr>
      <vt:lpstr>C06F</vt:lpstr>
      <vt:lpstr>C07C</vt:lpstr>
      <vt:lpstr>C08H</vt:lpstr>
      <vt:lpstr>C09C</vt:lpstr>
      <vt:lpstr>C10D</vt:lpstr>
      <vt:lpstr>C11A</vt:lpstr>
      <vt:lpstr>C12A</vt:lpstr>
      <vt:lpstr>C13D</vt:lpstr>
      <vt:lpstr>T01B</vt:lpstr>
      <vt:lpstr>T02A</vt:lpstr>
      <vt:lpstr>T03A</vt:lpstr>
      <vt:lpstr>T04A</vt:lpstr>
      <vt:lpstr>'C01A'!Print_Area</vt:lpstr>
      <vt:lpstr>'C02A'!Print_Area</vt:lpstr>
      <vt:lpstr>'C03A'!Print_Area</vt:lpstr>
      <vt:lpstr>'C04A'!Print_Area</vt:lpstr>
      <vt:lpstr>'C05X'!Print_Area</vt:lpstr>
      <vt:lpstr>'C06F'!Print_Area</vt:lpstr>
      <vt:lpstr>'C07C'!Print_Area</vt:lpstr>
      <vt:lpstr>'C08H'!Print_Area</vt:lpstr>
      <vt:lpstr>'C09C'!Print_Area</vt:lpstr>
      <vt:lpstr>'C10D'!Print_Area</vt:lpstr>
      <vt:lpstr>'C11A'!Print_Area</vt:lpstr>
      <vt:lpstr>'C12A'!Print_Area</vt:lpstr>
      <vt:lpstr>'C13D'!Print_Area</vt:lpstr>
      <vt:lpstr>'Read me'!Print_Area</vt:lpstr>
      <vt:lpstr>T01B!Print_Area</vt:lpstr>
      <vt:lpstr>T02A!Print_Area</vt:lpstr>
      <vt:lpstr>T03A!Print_Area</vt:lpstr>
      <vt:lpstr>T04A!Print_Area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Wayne Phillips</dc:creator>
  <cp:lastModifiedBy>Wayne Phillips</cp:lastModifiedBy>
  <dcterms:created xsi:type="dcterms:W3CDTF">2026-08-19T05:34:59Z</dcterms:created>
  <dcterms:modified xsi:type="dcterms:W3CDTF">2026-08-19T05:37:42Z</dcterms:modified>
</cp:coreProperties>
</file>